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mc:AlternateContent xmlns:mc="http://schemas.openxmlformats.org/markup-compatibility/2006">
    <mc:Choice Requires="x15">
      <x15ac:absPath xmlns:x15ac="http://schemas.microsoft.com/office/spreadsheetml/2010/11/ac" url="N:\LUKA-ČOV+OTÍN RDS\03-Publikováno\LUK-ZDS-PDF-final-2025-01-20\05-Soupis prací, dodávek a služeb\"/>
    </mc:Choice>
  </mc:AlternateContent>
  <xr:revisionPtr revIDLastSave="0" documentId="13_ncr:1_{622DD984-A0EA-4246-888A-E6955500218D}" xr6:coauthVersionLast="47" xr6:coauthVersionMax="47" xr10:uidLastSave="{00000000-0000-0000-0000-000000000000}"/>
  <bookViews>
    <workbookView xWindow="-120" yWindow="-120" windowWidth="29040" windowHeight="17520" xr2:uid="{00000000-000D-0000-FFFF-FFFF00000000}"/>
  </bookViews>
  <sheets>
    <sheet name="Souhrnná tabulka" sheetId="26" r:id="rId1"/>
    <sheet name="VRN-strojní část" sheetId="34" r:id="rId2"/>
    <sheet name="Seznam strojů a zařízení-NOVÝ" sheetId="25" r:id="rId3"/>
  </sheets>
  <definedNames>
    <definedName name="_xlnm.Print_Titles" localSheetId="2">'Seznam strojů a zařízení-NOVÝ'!$5:$5</definedName>
    <definedName name="_xlnm.Print_Titles" localSheetId="0">'Souhrnná tabulka'!$2:$5</definedName>
    <definedName name="_xlnm.Print_Area" localSheetId="2">'Seznam strojů a zařízení-NOVÝ'!$B$1:$H$1129</definedName>
    <definedName name="_xlnm.Print_Area" localSheetId="0">'Souhrnná tabulka'!$B$2:$D$41</definedName>
    <definedName name="_xlnm.Print_Area" localSheetId="1">'VRN-strojní část'!$B$1:$H$40</definedName>
    <definedName name="OLE_LINK3" localSheetId="2">'Seznam strojů a zařízení-NOVÝ'!#REF!</definedName>
    <definedName name="OLE_LINK3" localSheetId="0">'Souhrnná tabulka'!#REF!</definedName>
    <definedName name="OLE_LINK5" localSheetId="2">'Seznam strojů a zařízení-NOVÝ'!#REF!</definedName>
    <definedName name="OLE_LINK5" localSheetId="0">'Souhrnná tabulka'!#REF!</definedName>
  </definedNames>
  <calcPr calcId="181029"/>
</workbook>
</file>

<file path=xl/calcChain.xml><?xml version="1.0" encoding="utf-8"?>
<calcChain xmlns="http://schemas.openxmlformats.org/spreadsheetml/2006/main">
  <c r="D24" i="26" l="1"/>
  <c r="D8" i="26"/>
  <c r="C37" i="26"/>
  <c r="C34" i="26"/>
  <c r="C38" i="26" s="1"/>
  <c r="D3" i="34" l="1"/>
  <c r="D2" i="34"/>
  <c r="H34" i="34"/>
  <c r="H37" i="34" s="1"/>
  <c r="D33" i="26" s="1"/>
  <c r="D34" i="26" s="1"/>
  <c r="D38" i="26" s="1"/>
  <c r="H31" i="34"/>
  <c r="H28" i="34"/>
  <c r="H25" i="34"/>
  <c r="H18" i="34"/>
  <c r="H15" i="34"/>
  <c r="H12" i="34"/>
  <c r="H9" i="34"/>
  <c r="H962" i="25" l="1"/>
  <c r="H910" i="25" l="1"/>
  <c r="H1101" i="25"/>
  <c r="H864" i="25" l="1"/>
  <c r="H808" i="25"/>
  <c r="H799" i="25"/>
  <c r="H1124" i="25"/>
  <c r="H150" i="25"/>
  <c r="H736" i="25" l="1"/>
  <c r="H873" i="25" l="1"/>
  <c r="H856" i="25"/>
  <c r="H846" i="25"/>
  <c r="H836" i="25"/>
  <c r="H827" i="25"/>
  <c r="H817" i="25"/>
  <c r="H788" i="25" l="1"/>
  <c r="H776" i="25"/>
  <c r="H764" i="25"/>
  <c r="H754" i="25" l="1"/>
  <c r="H403" i="25" l="1"/>
  <c r="H334" i="25" l="1"/>
  <c r="H321" i="25"/>
  <c r="H312" i="25"/>
  <c r="H247" i="25"/>
  <c r="D25" i="26" l="1"/>
  <c r="C25" i="26"/>
  <c r="B25" i="26"/>
  <c r="H1119" i="25" l="1"/>
  <c r="H900" i="25" l="1"/>
  <c r="H985" i="25"/>
  <c r="H629" i="25"/>
  <c r="H619" i="25"/>
  <c r="H526" i="25" l="1"/>
  <c r="H503" i="25" l="1"/>
  <c r="H495" i="25"/>
  <c r="H487" i="25"/>
  <c r="H477" i="25"/>
  <c r="H466" i="25"/>
  <c r="H1078" i="25"/>
  <c r="H1058" i="25"/>
  <c r="H1045" i="25"/>
  <c r="D1128" i="25"/>
  <c r="B1128" i="25"/>
  <c r="H728" i="25"/>
  <c r="H433" i="25"/>
  <c r="B879" i="25"/>
  <c r="D879" i="25"/>
  <c r="D297" i="25"/>
  <c r="B297" i="25"/>
  <c r="H255" i="25"/>
  <c r="H232" i="25"/>
  <c r="H580" i="25"/>
  <c r="H132" i="25"/>
  <c r="H119" i="25"/>
  <c r="H106" i="25"/>
  <c r="B81" i="25"/>
  <c r="D81" i="25"/>
  <c r="D17" i="26" l="1"/>
  <c r="H716" i="25"/>
  <c r="H703" i="25"/>
  <c r="H419" i="25"/>
  <c r="C26" i="26" l="1"/>
  <c r="B26" i="26"/>
  <c r="H55" i="25" l="1"/>
  <c r="H27" i="25"/>
  <c r="H9" i="25"/>
  <c r="H971" i="25"/>
  <c r="H81" i="25" l="1"/>
  <c r="H744" i="25" l="1"/>
  <c r="H688" i="25" l="1"/>
  <c r="H643" i="25" l="1"/>
  <c r="H638" i="25"/>
  <c r="H610" i="25"/>
  <c r="H598" i="25"/>
  <c r="H591" i="25"/>
  <c r="H546" i="25"/>
  <c r="H539" i="25"/>
  <c r="D19" i="26" l="1"/>
  <c r="D21" i="26"/>
  <c r="D20" i="26"/>
  <c r="H518" i="25"/>
  <c r="H412" i="25"/>
  <c r="H395" i="25"/>
  <c r="H385" i="25"/>
  <c r="H375" i="25"/>
  <c r="D15" i="26" l="1"/>
  <c r="H302" i="25"/>
  <c r="D13" i="26" l="1"/>
  <c r="D10" i="26" l="1"/>
  <c r="C29" i="26" l="1"/>
  <c r="B29" i="26"/>
  <c r="B28" i="26"/>
  <c r="C28" i="26"/>
  <c r="C27" i="26"/>
  <c r="B27" i="26"/>
  <c r="C24" i="26"/>
  <c r="B24" i="26"/>
  <c r="C23" i="26"/>
  <c r="B23" i="26"/>
  <c r="C22" i="26"/>
  <c r="B22" i="26"/>
  <c r="C21" i="26"/>
  <c r="B21" i="26"/>
  <c r="C20" i="26"/>
  <c r="B20" i="26"/>
  <c r="C19" i="26"/>
  <c r="B19" i="26"/>
  <c r="C18" i="26"/>
  <c r="B18" i="26"/>
  <c r="C17" i="26"/>
  <c r="B17" i="26"/>
  <c r="H1070" i="25"/>
  <c r="H1034" i="25"/>
  <c r="H1021" i="25"/>
  <c r="H1009" i="25"/>
  <c r="H996" i="25"/>
  <c r="H956" i="25"/>
  <c r="H917" i="25"/>
  <c r="H696" i="25"/>
  <c r="H673" i="25"/>
  <c r="H659" i="25"/>
  <c r="D18" i="26"/>
  <c r="H459" i="25"/>
  <c r="H368" i="25"/>
  <c r="H341" i="25"/>
  <c r="H145" i="25"/>
  <c r="H93" i="25"/>
  <c r="H1128" i="25" l="1"/>
  <c r="H879" i="25"/>
  <c r="H297" i="25"/>
  <c r="D27" i="26"/>
  <c r="D29" i="26"/>
  <c r="D23" i="26"/>
  <c r="D14" i="26"/>
  <c r="D22" i="26"/>
  <c r="D28" i="26"/>
  <c r="D16" i="26"/>
  <c r="D9" i="26"/>
  <c r="D11" i="26"/>
  <c r="C11" i="26" l="1"/>
  <c r="B11" i="26"/>
  <c r="C10" i="26" l="1"/>
  <c r="B10" i="26"/>
  <c r="C9" i="26"/>
  <c r="B9" i="26"/>
  <c r="C16" i="26" l="1"/>
  <c r="B16" i="26"/>
  <c r="C15" i="26"/>
  <c r="B15" i="26"/>
  <c r="C14" i="26"/>
  <c r="B14" i="26"/>
  <c r="C13" i="26" l="1"/>
  <c r="B13" i="26"/>
  <c r="B12" i="26"/>
  <c r="C8" i="26"/>
  <c r="B8" i="26"/>
  <c r="C7" i="26"/>
  <c r="B7" i="26"/>
  <c r="C6" i="26" l="1"/>
  <c r="B6" i="26"/>
  <c r="C3" i="26"/>
  <c r="C2" i="26"/>
  <c r="C30" i="26"/>
  <c r="D6" i="26" l="1"/>
  <c r="D30" i="26" s="1"/>
  <c r="D37" i="26" s="1"/>
  <c r="D39" i="26" s="1"/>
</calcChain>
</file>

<file path=xl/sharedStrings.xml><?xml version="1.0" encoding="utf-8"?>
<sst xmlns="http://schemas.openxmlformats.org/spreadsheetml/2006/main" count="1461" uniqueCount="853">
  <si>
    <t>ks</t>
  </si>
  <si>
    <t>sada</t>
  </si>
  <si>
    <t>Demontáže</t>
  </si>
  <si>
    <t>Biologická část ČOV</t>
  </si>
  <si>
    <t>Kalové hospodářství</t>
  </si>
  <si>
    <t>M.j.</t>
  </si>
  <si>
    <t>Množ.</t>
  </si>
  <si>
    <t xml:space="preserve">Akce: </t>
  </si>
  <si>
    <t>Zadavatel:</t>
  </si>
  <si>
    <t xml:space="preserve">Stručný popis </t>
  </si>
  <si>
    <t>*) Cenu celkem přenést do xzy…... do listu zzz…...</t>
  </si>
  <si>
    <t>Potrubí, armatury a pomocný montážní materiál</t>
  </si>
  <si>
    <t>Mechanická část</t>
  </si>
  <si>
    <t>Pozice původní</t>
  </si>
  <si>
    <t>Pozice nová</t>
  </si>
  <si>
    <t>► položka zahrnuje veškerá potrubí, potrubní součásti a armatury,  včetně kotvení a uložení potrubí</t>
  </si>
  <si>
    <t>Srážení fosforu</t>
  </si>
  <si>
    <t>Akce:</t>
  </si>
  <si>
    <t>STROJNĚ-TECHNOLOGICKÁ ČÁST</t>
  </si>
  <si>
    <t xml:space="preserve">Kanálové šoupátko </t>
  </si>
  <si>
    <t>03.4-1</t>
  </si>
  <si>
    <t>03.4-2</t>
  </si>
  <si>
    <t>Separátor písku</t>
  </si>
  <si>
    <t>► jemnobublinné aerační elementy s membránou EPDM</t>
  </si>
  <si>
    <t>Přenosné zvedací zařízení</t>
  </si>
  <si>
    <t>03.4-3</t>
  </si>
  <si>
    <t>03.4-4</t>
  </si>
  <si>
    <t>Přenosný jeřábek</t>
  </si>
  <si>
    <t>► nové zařízení</t>
  </si>
  <si>
    <t>03.7-2</t>
  </si>
  <si>
    <t>03.8-1</t>
  </si>
  <si>
    <t>03.8-2</t>
  </si>
  <si>
    <t>03.9-2</t>
  </si>
  <si>
    <t>03.9-3</t>
  </si>
  <si>
    <t>03.9-4</t>
  </si>
  <si>
    <t>03.10-1</t>
  </si>
  <si>
    <t>Dávkovací čerpadlo koagulantu</t>
  </si>
  <si>
    <t>Kabinet</t>
  </si>
  <si>
    <t>Čerpání přebytečného kalu</t>
  </si>
  <si>
    <t>Strojní odvodnění kalu</t>
  </si>
  <si>
    <t>04.3-1</t>
  </si>
  <si>
    <t>04.3-2</t>
  </si>
  <si>
    <t>04.3-3</t>
  </si>
  <si>
    <t>04.3-4</t>
  </si>
  <si>
    <t>► Q = 5 l/s; prům. šnekovnice 250mm</t>
  </si>
  <si>
    <t>Aerační systém AN1,2</t>
  </si>
  <si>
    <t>Ponorné vrtulové míchadlo AN1,2</t>
  </si>
  <si>
    <t>Aktivační nádrže - původní</t>
  </si>
  <si>
    <t>Ventilátor</t>
  </si>
  <si>
    <t>Zásobní nádrž chemikálií</t>
  </si>
  <si>
    <t>Užitková voda</t>
  </si>
  <si>
    <t>Magneticko-indukční průtokoměr flokulantu</t>
  </si>
  <si>
    <t>Řetězový kladkostroj</t>
  </si>
  <si>
    <t>Kanálová hradítka</t>
  </si>
  <si>
    <t>03.5-1</t>
  </si>
  <si>
    <t>03.5-2</t>
  </si>
  <si>
    <t>03.5-3</t>
  </si>
  <si>
    <t>Dosazovací nádrže - původní</t>
  </si>
  <si>
    <t>04.1-4</t>
  </si>
  <si>
    <t>Čerpadlo kalu mezi USN</t>
  </si>
  <si>
    <t>Rozvaděč linky odvodnění kalu</t>
  </si>
  <si>
    <t>Elektromagnetický ventil</t>
  </si>
  <si>
    <t>Měrný objekt na odtoku</t>
  </si>
  <si>
    <t>03.5-4</t>
  </si>
  <si>
    <t>03.5-5</t>
  </si>
  <si>
    <t>03.8-4</t>
  </si>
  <si>
    <t>Měření průtoků - vyčištěná voda</t>
  </si>
  <si>
    <t>► provedení: do venkovního prostředí, s temperací</t>
  </si>
  <si>
    <t>Čerpadlo podlahových vod</t>
  </si>
  <si>
    <t>04.3-6</t>
  </si>
  <si>
    <t>04.3-7</t>
  </si>
  <si>
    <t>04.3-8</t>
  </si>
  <si>
    <t>04.3-9</t>
  </si>
  <si>
    <t>04.3-10</t>
  </si>
  <si>
    <t>04.3-11</t>
  </si>
  <si>
    <t>Dmychadlové soustrojí pro AN1,2</t>
  </si>
  <si>
    <t>Čerpadlo splaškových vod - vstupni ČS</t>
  </si>
  <si>
    <t>Kompresor pro LP</t>
  </si>
  <si>
    <t>El.magnetický ventil pro LP</t>
  </si>
  <si>
    <t>ČOV LUKA nad JIHLAVOU - intenzifikace</t>
  </si>
  <si>
    <t>Městys Luka nad Jihlavou</t>
  </si>
  <si>
    <t>PS 201</t>
  </si>
  <si>
    <t>PS 202</t>
  </si>
  <si>
    <t>DPS 202.1</t>
  </si>
  <si>
    <t>Vstupní čerpací stanice</t>
  </si>
  <si>
    <t>6.1</t>
  </si>
  <si>
    <t>Česlicový koš</t>
  </si>
  <si>
    <t>6.2</t>
  </si>
  <si>
    <t>6.3</t>
  </si>
  <si>
    <t>6.4.1</t>
  </si>
  <si>
    <t>Čerpadlo dešťových vod - vstupni ČS</t>
  </si>
  <si>
    <t>6.4.2</t>
  </si>
  <si>
    <t>DPS 202.2</t>
  </si>
  <si>
    <t>Jemné česle</t>
  </si>
  <si>
    <t>6.5</t>
  </si>
  <si>
    <t>Strojně stírané rotační síto</t>
  </si>
  <si>
    <t>6.6</t>
  </si>
  <si>
    <t>Jemné ručně stírané česle</t>
  </si>
  <si>
    <t>► průliny 10mm</t>
  </si>
  <si>
    <t>6.7</t>
  </si>
  <si>
    <t>Skluzný plech na shrabky</t>
  </si>
  <si>
    <t>6.16</t>
  </si>
  <si>
    <t>Kontejner na shrabky</t>
  </si>
  <si>
    <t>6.12</t>
  </si>
  <si>
    <t>DPS 202.3</t>
  </si>
  <si>
    <t>► LP 1200</t>
  </si>
  <si>
    <t>6.8</t>
  </si>
  <si>
    <t>6.9</t>
  </si>
  <si>
    <t>6.10</t>
  </si>
  <si>
    <t>6.11</t>
  </si>
  <si>
    <t>6.15</t>
  </si>
  <si>
    <t>DPS 202.4</t>
  </si>
  <si>
    <t>Jímka svážených septikových vod</t>
  </si>
  <si>
    <t>6.17</t>
  </si>
  <si>
    <t>Česlicový koš do jímky septických vod</t>
  </si>
  <si>
    <t>6.13</t>
  </si>
  <si>
    <t>Kalové čerpadlo septikových vod</t>
  </si>
  <si>
    <t>6.14</t>
  </si>
  <si>
    <t>Ponorné vrtulové míchadlo</t>
  </si>
  <si>
    <t>PS 203</t>
  </si>
  <si>
    <t>DPS 203.1</t>
  </si>
  <si>
    <t>Rozdělovací objekty AN</t>
  </si>
  <si>
    <t>DPS 203.2</t>
  </si>
  <si>
    <t>DPS 203.3</t>
  </si>
  <si>
    <t>Aktivační nádrže - nová</t>
  </si>
  <si>
    <t>Dmýchárna - původní</t>
  </si>
  <si>
    <t>DPS 203.4</t>
  </si>
  <si>
    <t>DPS 203.5</t>
  </si>
  <si>
    <t>DPS 203.6</t>
  </si>
  <si>
    <t>DPS 203.7</t>
  </si>
  <si>
    <t>Dosazovací nádrže - nové</t>
  </si>
  <si>
    <t>DPS 203.8</t>
  </si>
  <si>
    <t>Čerpací stanice kalu - původní</t>
  </si>
  <si>
    <t>DPS 203.9</t>
  </si>
  <si>
    <t>Čerpací stanice kalu - nová</t>
  </si>
  <si>
    <t>DPS 203.10</t>
  </si>
  <si>
    <t>DPS 203.11</t>
  </si>
  <si>
    <t>DPS 203.12</t>
  </si>
  <si>
    <t>7.1</t>
  </si>
  <si>
    <t>7.2</t>
  </si>
  <si>
    <t>7.3</t>
  </si>
  <si>
    <t>7.4</t>
  </si>
  <si>
    <t>► Q = 19 l/s; H = 2,5m</t>
  </si>
  <si>
    <t>7.5</t>
  </si>
  <si>
    <r>
      <t xml:space="preserve">► </t>
    </r>
    <r>
      <rPr>
        <b/>
        <sz val="10"/>
        <rFont val="Calibri"/>
        <family val="2"/>
        <charset val="238"/>
        <scheme val="minor"/>
      </rPr>
      <t>Q= 131-340 m3/h, přetlak 65 kPa</t>
    </r>
    <r>
      <rPr>
        <sz val="10"/>
        <rFont val="Calibri"/>
        <family val="2"/>
        <charset val="238"/>
        <scheme val="minor"/>
      </rPr>
      <t xml:space="preserve"> - regulace výkonu FM</t>
    </r>
  </si>
  <si>
    <t>7.6.1</t>
  </si>
  <si>
    <t>7.6.2</t>
  </si>
  <si>
    <t>7.7</t>
  </si>
  <si>
    <t>Uzavírací klapka s elektropohonem</t>
  </si>
  <si>
    <t>► DN125</t>
  </si>
  <si>
    <t xml:space="preserve">Šoupátko s elektropohonem </t>
  </si>
  <si>
    <t>7.8.1</t>
  </si>
  <si>
    <t>7.8.2</t>
  </si>
  <si>
    <t>7.9</t>
  </si>
  <si>
    <t>► 3,4 l/s na 50m</t>
  </si>
  <si>
    <t>7.12A</t>
  </si>
  <si>
    <t>7.12B</t>
  </si>
  <si>
    <t>► 200 l</t>
  </si>
  <si>
    <t>7.12C</t>
  </si>
  <si>
    <t>Tlakový spínač</t>
  </si>
  <si>
    <t>7.13</t>
  </si>
  <si>
    <t>Radiální ventilátor</t>
  </si>
  <si>
    <t>► 1 600 m3/h</t>
  </si>
  <si>
    <t>7.14</t>
  </si>
  <si>
    <t>7.15</t>
  </si>
  <si>
    <t>DPS 204.1</t>
  </si>
  <si>
    <t>DPS 204.2</t>
  </si>
  <si>
    <t>Uskladňovací nádrže</t>
  </si>
  <si>
    <t>DPS 204.3</t>
  </si>
  <si>
    <t>8.1</t>
  </si>
  <si>
    <t>Aerační systém USN1,2</t>
  </si>
  <si>
    <t>8.2</t>
  </si>
  <si>
    <t>► Q = 8,5 l/s; H = 10 m</t>
  </si>
  <si>
    <t>8.3</t>
  </si>
  <si>
    <t>8.4</t>
  </si>
  <si>
    <t>Čerpadlo kalové vody z USN</t>
  </si>
  <si>
    <t>► Q = 7 l/s; H = 8 m</t>
  </si>
  <si>
    <t>Spouštěcí a zvedací zařízení pro čerpadla kalové vody</t>
  </si>
  <si>
    <t>8.5</t>
  </si>
  <si>
    <t>9.1</t>
  </si>
  <si>
    <t>Vřetenové čerpadlo kalu k odvodnění</t>
  </si>
  <si>
    <t>► 1,0 - 3,0 m3/h</t>
  </si>
  <si>
    <t>9.2</t>
  </si>
  <si>
    <t>9.3</t>
  </si>
  <si>
    <t>9.3.A</t>
  </si>
  <si>
    <t>9.4</t>
  </si>
  <si>
    <t>9.5</t>
  </si>
  <si>
    <t>9.6</t>
  </si>
  <si>
    <t>► 2 l/s na 4m</t>
  </si>
  <si>
    <t>9.7</t>
  </si>
  <si>
    <t>► 1 000kg</t>
  </si>
  <si>
    <t>9.8</t>
  </si>
  <si>
    <t>► 6/4"</t>
  </si>
  <si>
    <t>9.9</t>
  </si>
  <si>
    <t>7.10</t>
  </si>
  <si>
    <t>► nádrž 1m3</t>
  </si>
  <si>
    <t>7.11</t>
  </si>
  <si>
    <t>► 4,8 l/s na 8m</t>
  </si>
  <si>
    <t>► 10,0 l/s na 7m</t>
  </si>
  <si>
    <t>1.1.3</t>
  </si>
  <si>
    <t>Ponorné horizontální vrtulové míchadlo pro AN3, AN4</t>
  </si>
  <si>
    <t>03.4-5</t>
  </si>
  <si>
    <t>03.6-1</t>
  </si>
  <si>
    <t>03.6-2</t>
  </si>
  <si>
    <t>03.7-1</t>
  </si>
  <si>
    <t>03.8-3</t>
  </si>
  <si>
    <t>03.8-5</t>
  </si>
  <si>
    <t>03.9-1</t>
  </si>
  <si>
    <t>03.11-2</t>
  </si>
  <si>
    <t>03.11-3</t>
  </si>
  <si>
    <t>03.11-4</t>
  </si>
  <si>
    <t>03.12-1</t>
  </si>
  <si>
    <t>03.12-2</t>
  </si>
  <si>
    <t>03.12-3</t>
  </si>
  <si>
    <t>03.12-4</t>
  </si>
  <si>
    <t>04.1-1</t>
  </si>
  <si>
    <t>04.1-2</t>
  </si>
  <si>
    <t>04.1-3</t>
  </si>
  <si>
    <t>04.2-1</t>
  </si>
  <si>
    <t>04.2-2</t>
  </si>
  <si>
    <t>04.2-3</t>
  </si>
  <si>
    <t>04.2-4</t>
  </si>
  <si>
    <t>04.2-5</t>
  </si>
  <si>
    <t>Macerátor pro odvodnění</t>
  </si>
  <si>
    <t>04.3-5</t>
  </si>
  <si>
    <t>04.3-12</t>
  </si>
  <si>
    <t>04.3-13</t>
  </si>
  <si>
    <t>04.3-14</t>
  </si>
  <si>
    <t>04.3-15</t>
  </si>
  <si>
    <t>PS 204</t>
  </si>
  <si>
    <t>Dmychadlové soustrojí pro AN3,4</t>
  </si>
  <si>
    <t>Dmýchárna - nová</t>
  </si>
  <si>
    <t>DPS 203.13</t>
  </si>
  <si>
    <t>Třetí stupeň čištění</t>
  </si>
  <si>
    <t>El.magnetický ventil pro separátor</t>
  </si>
  <si>
    <t>► provozní voda</t>
  </si>
  <si>
    <t xml:space="preserve">► 0,03 kW, 230 V, 50 Hz </t>
  </si>
  <si>
    <t>► slouží k provzdušňování aktivační směsi v AN 1,2</t>
  </si>
  <si>
    <t>► součástí jsou rošty včetně kotvení do betonového dna nádrže, jemnobublinné aerační elementy, mechanické odvodnění a další potřebný montážní materiál.</t>
  </si>
  <si>
    <t>► slouží k míchání aktivační směsi v AN 3,4</t>
  </si>
  <si>
    <t>Odtoky z AN3,4</t>
  </si>
  <si>
    <t>► vzduch</t>
  </si>
  <si>
    <t>► 0,25 kW, 400 V, 50 Hz</t>
  </si>
  <si>
    <t>► slouží k separaci vyčištěné vody a kalu z aktivační směsi</t>
  </si>
  <si>
    <t>► pracovní médium: vratný kal</t>
  </si>
  <si>
    <t>► průchodnost oběžným kolem: 50 mm</t>
  </si>
  <si>
    <t>► 0,37 kW, 400 V, 50 Hz</t>
  </si>
  <si>
    <t>► slouží k vyčerpání podlahových vod z čerpací stanice kalu</t>
  </si>
  <si>
    <t>► oplachové a úkapové vody z podlahové jímky</t>
  </si>
  <si>
    <t>03.13-1</t>
  </si>
  <si>
    <t>03.13-2</t>
  </si>
  <si>
    <t>03.13-3</t>
  </si>
  <si>
    <t>Míchadlo - rychlé míchání</t>
  </si>
  <si>
    <t>03.13-4</t>
  </si>
  <si>
    <t>► slouží pro sklad. koagulantu, který se využívá na srážení fosforu</t>
  </si>
  <si>
    <t>► užitečný objem nádrže: 3m3; vnější rozměry cca: průměr 1,8m, výška cca  2,5m</t>
  </si>
  <si>
    <t>► materiál nádrže: plast</t>
  </si>
  <si>
    <t>►pracovní médium: prefloc 41% roztok¨síranu železitého  Fe2(SO4)3</t>
  </si>
  <si>
    <t>►230 V; 50 Hz; cca 0,2 kW</t>
  </si>
  <si>
    <t>►materiálové provedení: odolné vůči pracovnímu médiu</t>
  </si>
  <si>
    <t>03.13-6</t>
  </si>
  <si>
    <t>►slouží k čerpání chemického kalu z 3. stupně</t>
  </si>
  <si>
    <t>►umístění: armaturní komora 3. stupně</t>
  </si>
  <si>
    <t>Magneticko-indukční průtokoměr</t>
  </si>
  <si>
    <t>►médium: chemický kal</t>
  </si>
  <si>
    <t>03.13-7</t>
  </si>
  <si>
    <t>► umístění: armaturní komora 3. stupně</t>
  </si>
  <si>
    <t xml:space="preserve">► 0,37 kW, 230 V, 50 Hz </t>
  </si>
  <si>
    <t>03.13-8</t>
  </si>
  <si>
    <t>►médium: flokulant</t>
  </si>
  <si>
    <t>►slouží k měření množství čerpaného flokulantu</t>
  </si>
  <si>
    <t>►parametry: pro průtok 0,5 až 5 l/h;
cca DN32/ PN10; analogový výstup 4-20mA</t>
  </si>
  <si>
    <t>03.13-9</t>
  </si>
  <si>
    <t>►umístění: dmýchárna nové linky</t>
  </si>
  <si>
    <t>03.13-10</t>
  </si>
  <si>
    <t>03.13-11</t>
  </si>
  <si>
    <t>04.2-6</t>
  </si>
  <si>
    <t>► médium: přebytečný kal z UsN</t>
  </si>
  <si>
    <t>► slouží k čerpání přebytečného kalu na odvodňovací zařízení</t>
  </si>
  <si>
    <t>►umístění: objekt strojního odvodnění kalu</t>
  </si>
  <si>
    <t>► slouží k měření množství čerpaného kalu na odvodňovací zařízení</t>
  </si>
  <si>
    <t>► umístění: objekt strojního odvodnění kalu</t>
  </si>
  <si>
    <t>► řídící rozvaděč musí umožňovat ovládání:
- chodu linky - vazba na nadřazený systém (signalizace stavu linky, povolení chodu, vazby na další technologii ČOV atd.) je popsána v elektrotechnické části projektu a je nutno koordinovat se zhotovitelem elektro !!</t>
  </si>
  <si>
    <t>► slouží k přípravě roztoku flokulantu pro potřeby odvodnění kalu</t>
  </si>
  <si>
    <t>► médium: roztok flokulantu</t>
  </si>
  <si>
    <t>► slouží k měření čerpaného množství roztoku flokulantu</t>
  </si>
  <si>
    <t>► pracovní médium: odvodněný kal (sušina cca 18-25 %)</t>
  </si>
  <si>
    <t>►připojovací rozměr: 1"</t>
  </si>
  <si>
    <t>03.11-1</t>
  </si>
  <si>
    <t>► pracovní médium: podzemní voda</t>
  </si>
  <si>
    <t>► typ/parametry: 100 l, PN10</t>
  </si>
  <si>
    <t>Filtr</t>
  </si>
  <si>
    <t xml:space="preserve">► umístění: nová studna </t>
  </si>
  <si>
    <t>► Ponorné vícestupňové čerpadlo do vrtů, s integrovanou nerezovou zpětnou klapkou, se zapouzdřeným elektromotorem 4" a chladícím pláštěm pro vertikální instalaci.</t>
  </si>
  <si>
    <t>03.12-5</t>
  </si>
  <si>
    <t>► separátor písku</t>
  </si>
  <si>
    <t>03.9-5</t>
  </si>
  <si>
    <t>03.9-6</t>
  </si>
  <si>
    <t>Provizoria</t>
  </si>
  <si>
    <t>04.3-16</t>
  </si>
  <si>
    <r>
      <t xml:space="preserve">► elementy v nádrži musí být schopné trvale převést </t>
    </r>
    <r>
      <rPr>
        <b/>
        <sz val="10"/>
        <color rgb="FFFF0000"/>
        <rFont val="Calibri"/>
        <family val="2"/>
        <charset val="238"/>
        <scheme val="minor"/>
      </rPr>
      <t>přívod vzduchu v rozsahu 180-250 m3/h (pro každou linku)</t>
    </r>
  </si>
  <si>
    <r>
      <t xml:space="preserve">► parametry: </t>
    </r>
    <r>
      <rPr>
        <b/>
        <sz val="10"/>
        <color rgb="FFFF0000"/>
        <rFont val="Calibri"/>
        <family val="2"/>
        <charset val="238"/>
        <scheme val="minor"/>
      </rPr>
      <t>Q = 3 l/s  H = 50m</t>
    </r>
    <r>
      <rPr>
        <sz val="10"/>
        <color rgb="FFFF0000"/>
        <rFont val="Calibri"/>
        <family val="2"/>
        <charset val="238"/>
        <scheme val="minor"/>
      </rPr>
      <t xml:space="preserve"> (závěr. bod menší než 100m)</t>
    </r>
  </si>
  <si>
    <t>Neobsazeno</t>
  </si>
  <si>
    <t>NECENIT</t>
  </si>
  <si>
    <t>► měrný přeliv na nátoku do 3.stupně přesunut do stavební části</t>
  </si>
  <si>
    <t>► k uzávírání průtoků na 3.st.čištění</t>
  </si>
  <si>
    <t>► mechanicky a biologicky vyčištěná odpadní voda</t>
  </si>
  <si>
    <t>► umístěné v nátokovém objektu 3.st.</t>
  </si>
  <si>
    <t>► DN200, ruční ovládání T-klíčem</t>
  </si>
  <si>
    <t>► s prodlouženým ovládáním - od osy otvoru po vrch ovládacího jehlanu (cca 50mm pod korunou nádrže) 1,45m</t>
  </si>
  <si>
    <t>► materiálové provedení: ocel tř. 17 (min. DIN 1.4301)</t>
  </si>
  <si>
    <t>► součástí je T-klíč a veškerý montážní a kotevní materiál</t>
  </si>
  <si>
    <t>► zavěšené v nové betonové nádrži 3.st. - jímka rychlého míchání</t>
  </si>
  <si>
    <t xml:space="preserve">► parametry: 
- rozměry míchané nádrže: 2,5x2,5m; hl. média 2,55m (cca 16 m3)
- koruna nádrže nade dnem 3,55m
- ponorné míchadlo s vertikální osou rotace, motor nad nádrží, zavěšené na ocelové konstrukci v úrovní koruny nádrže
- rychlost pohybu: dle vzestupné rychlosti vody v reakčním prostoru (gradient rychlosti bude proměnný v rozsahu 80-120 s-1)
 </t>
  </si>
  <si>
    <t>► průměr míchadla cca 1000 mm, letmé usazení, otáčky cca 40 ot/min</t>
  </si>
  <si>
    <t>► 0,37 kW, 400 V, 50 Hz s FM (není součástí této položky, ale dodávky elektro)</t>
  </si>
  <si>
    <t>Míchadlo - pomalé agregační míchání</t>
  </si>
  <si>
    <t>► slouží k "rychlému" míchání média - vyvločkování znečištění / vysrážení sloučenin fosforu</t>
  </si>
  <si>
    <t>► slouží k agregaci vyvločkovaného znečištění</t>
  </si>
  <si>
    <t>► mechanicky a biologicky vyčištěná voda s nadávkovanými chemikáliemi /koagulantem</t>
  </si>
  <si>
    <t>► mechanicky a biologicky vyčištěná voda s nadávkovanými chemikáliemi /koagulantem případně i flokulantem</t>
  </si>
  <si>
    <t xml:space="preserve">► parametry: 
- rozměry míchané nádrže: 2,5x2,5m; hl. média 2,55m (cca 16 m3)
- koruna nádrže nade dnem 3,55m
- ponorné míchadlo s vertikální osou rotace, motor nad nádrží, zavěšené na ocelové konstrukci v úrovní koruny nádrže
- rychlost pohybu: dle vzestupné rychlosti vody v reakčním prostoru (gradient rychlosti bude proměnný v rozsahu 40 -80 s-1)
 </t>
  </si>
  <si>
    <t>► průměr míchadla cca 1000 mm, letmé usazení, otáčky cca 32 ot/min</t>
  </si>
  <si>
    <t>► 0,25 kW; 400 V; 50 Hz;</t>
  </si>
  <si>
    <t xml:space="preserve">►materiálové provedení: kovové části - ocel tř.17 min 1.4301; plast
</t>
  </si>
  <si>
    <t>► součástí je vlastní míchadlo s vertikálním hřídelem, dále el. motor a  závěsné zařízení/deska na nosný rošt v úrovni koruny nádrží a pomocné nosníky pro osazení (pochůzí nosný rošt se zakrytím nádrže je součástí  stavební dodávky)</t>
  </si>
  <si>
    <t>03.13-5A</t>
  </si>
  <si>
    <t>Vybavení usazovací nádrže - řetězový shrabovák</t>
  </si>
  <si>
    <t>Vybavení usazovací nádrže - otočný/náklopný žlab plovoucích nečistot</t>
  </si>
  <si>
    <t xml:space="preserve">► slouží k separaci kalu z terciárního stupně čištění </t>
  </si>
  <si>
    <t>►shrabovací zařízení – řetězový shrabovákpro shrabování dna i hladiny
- článkový hnaný řetěz včetně stíracích lopatek
- čtyř hřídelový systém včetně kol a ložisek
- vodící lišty včetně konzol
- elektropohon a vlastní rozvaděč pro ovládání a řízení</t>
  </si>
  <si>
    <t>► součástí je :
- vlastní řetězový shrabovák včetně veškerého příslušenství, rozvaděče, pomocný a montážní materiál</t>
  </si>
  <si>
    <t>03.13-5B</t>
  </si>
  <si>
    <t>► slouží k odtahu plovoucích nečistot z usazovací nádrže</t>
  </si>
  <si>
    <t>► plovoucí kal + mechanicky a biologicky vyčištěná voda s nadávkovanými chemikáliemi /koagulantem případně i flokulantem</t>
  </si>
  <si>
    <t xml:space="preserve">►materiálové provedení: ocel tř. 11/17 
</t>
  </si>
  <si>
    <t>03.13-5C</t>
  </si>
  <si>
    <t>Vybavení usazovací nádrže -odtokový žlab vyčištěné vody</t>
  </si>
  <si>
    <t>► slouží k odtahu vyčištěné vody ze 3.st.</t>
  </si>
  <si>
    <t>► vyčištěná voda ze 3.st.</t>
  </si>
  <si>
    <t xml:space="preserve">►materiálové provedení: ocel tř. 17  (min. DIN 1.4301)
</t>
  </si>
  <si>
    <t>► součástí je vlastní otočný žlab s ovládací pákou, kotveni mezi betonové stěny, odtok do kanalizace, veškerý pomocný a montážní materiál</t>
  </si>
  <si>
    <t>► součástí je vlastní  žlab s přelivnou stěnou, kotevni a montážní materiál</t>
  </si>
  <si>
    <t>► zavěšené v nové betonové nádrži 3.st. - jímka pomalého míchání</t>
  </si>
  <si>
    <t>►umístění: nová betonová usazovací nádrž</t>
  </si>
  <si>
    <t>►zákl. rozměry usazovací nádrž
- délka nádrže: 8,0m
- šířka komory: 2,5m
- hloubka nádrže:  4,05 m
- hloubka média v nádrži: 3,05 m</t>
  </si>
  <si>
    <t>►ručně naklápěný/otočný žlab - šířka komory: 2,5m s odtahem do místní kanalizace</t>
  </si>
  <si>
    <t xml:space="preserve">►umístění: před koncem nové betonové usazovací nádrže
</t>
  </si>
  <si>
    <t>►umístění: na konci nové betonové usazovací nádrže</t>
  </si>
  <si>
    <t xml:space="preserve">►- šířka/délka pro usazení žlabu mezi betonovými stěnami: 2,5m
- průřez žlabu š x v: 400 x 500mm
</t>
  </si>
  <si>
    <t>►pracovní médium: chemický kal ze 3.st.</t>
  </si>
  <si>
    <t>Vřetenové čerpadlo chemického kalu</t>
  </si>
  <si>
    <t>►Qmax = 1-8 m3/h; tlak.řada 3,0 bar</t>
  </si>
  <si>
    <t>►elektromotor: 2,2 kW; 400 V; 50 Hz; FM  (není součástí této položky, ale dodávky elektro)</t>
  </si>
  <si>
    <t>►ochrana proti chodu nasucho, proti přetlaku, tepelná ochrana</t>
  </si>
  <si>
    <t>► součástí je vlastní vlastní čerpadlo s kotevním rámem, kotevní a montážní materiál</t>
  </si>
  <si>
    <t>►slouží k měření průtoku chem. kalu z 3.st do kal.hosp.</t>
  </si>
  <si>
    <t>►umístění: v armaturní komoře 3. st.</t>
  </si>
  <si>
    <t>►parametry: pro průtok 0,5 až 16 m3/h</t>
  </si>
  <si>
    <t>►DN65/ PN10; analogový výstup 4-20mA</t>
  </si>
  <si>
    <t>►provedení: s oddílným převodníkem, přírubové provedení</t>
  </si>
  <si>
    <t>Uzavírací armatura s el.pohonem</t>
  </si>
  <si>
    <t>► slouží ke gravitačnímu odpouštění chem. kalu ze 3.st. , nebo prázdnění usazovací/sedimentační nádrže</t>
  </si>
  <si>
    <t>► médium: chemický kal ze 3.st.</t>
  </si>
  <si>
    <t>► DN150 PN10, elektro</t>
  </si>
  <si>
    <t>► nožové mezipřírubové šoupátko s el.pohonem</t>
  </si>
  <si>
    <t>►včetně ukazatele polohy a ručního ovládacího kola</t>
  </si>
  <si>
    <t>Flokulační stanice - příprava roztoku flokulantu</t>
  </si>
  <si>
    <t>►slouží k přípravě roztoku flokulantu z emulze</t>
  </si>
  <si>
    <t>►flokulační stanice pro online, kontinuální přípravu roztoku flokulantu z emulze</t>
  </si>
  <si>
    <t>► cca 1,0 kW; 400 V; 50 Hz;</t>
  </si>
  <si>
    <t>►materiálové provedení: tř.17, PP, PVC</t>
  </si>
  <si>
    <t xml:space="preserve">►součástí kompletu musí být: vlastní flokulační stanice se sáním ze zásobní nádrže, s  průtokoměry, armaturami, dávkovacím čerpadlem, řídícím rozvaděčem atd. Včetně potřebného kotevního a pomocného materiálu, potřebného k zprovoznění položky.
</t>
  </si>
  <si>
    <t>Měření průtoku</t>
  </si>
  <si>
    <t>►médium: roztok flokulant</t>
  </si>
  <si>
    <t>►provedení: připouští se jak mg.indukční průtokoměr, tak i plováčkový průtokoměr se snímáním polohy</t>
  </si>
  <si>
    <t>► materiálové provedení: ocel tř.17 (min. DIN 1.4301), plast</t>
  </si>
  <si>
    <t>03.13-12</t>
  </si>
  <si>
    <t>►umístění: podlahová jímka v armaturní komoře</t>
  </si>
  <si>
    <t>► s plovákem a vidlicí</t>
  </si>
  <si>
    <t>►slouží pro čerpání podlahových vod z AK 3.st.</t>
  </si>
  <si>
    <r>
      <t xml:space="preserve">►výkon </t>
    </r>
    <r>
      <rPr>
        <b/>
        <sz val="10"/>
        <color rgb="FFFF0000"/>
        <rFont val="Calibri"/>
        <family val="2"/>
        <charset val="238"/>
        <scheme val="minor"/>
      </rPr>
      <t>Q = 2,0 l/s  H = 6 m</t>
    </r>
  </si>
  <si>
    <t>►el. parametry:  0,5kW; 230V; 50 Hz</t>
  </si>
  <si>
    <t>Čerpadlo provozní/technologické vody</t>
  </si>
  <si>
    <t>► stávající zařízení - demontovat</t>
  </si>
  <si>
    <t>► demontáž - je součástí položky 1.2 PS 201 Demontáže</t>
  </si>
  <si>
    <t>► slouží k čerpání provozní/technologické vody ze studny</t>
  </si>
  <si>
    <t>► Instalace: zavěšeno na výtlačném potrubí - 2"</t>
  </si>
  <si>
    <t>Tlaková nádoba provozní vody</t>
  </si>
  <si>
    <t>► slouží pro akumulaci provozní vody</t>
  </si>
  <si>
    <t>► pracovní médium: provozní voda</t>
  </si>
  <si>
    <t>► umístění: armaturní komora u nové biologické linky</t>
  </si>
  <si>
    <t xml:space="preserve">► samonosná, kotevní a podpěrný materiál </t>
  </si>
  <si>
    <t xml:space="preserve">► ocelová stojatá nádoba D =450 mm, H = 910 mm, připojení  závit. 1", s pružnou membránou,  </t>
  </si>
  <si>
    <t>► pracovní rozsah 0,35-0,55 Mpa</t>
  </si>
  <si>
    <t>► slouží k řízení/spínání čerpadla provozní vody</t>
  </si>
  <si>
    <t>► instalováno na potrubí rozvodu provozní vody</t>
  </si>
  <si>
    <t>► slouží pro zachycení mechanických nečistot z podzemní vody</t>
  </si>
  <si>
    <t>►provedení: přírubový filtr s vrchním čištěním síta</t>
  </si>
  <si>
    <t>►DN80/PN10 - síto s velikostí ok 1x1mm</t>
  </si>
  <si>
    <t>► stávající zařízení - ponechat</t>
  </si>
  <si>
    <t>► slouží k měření průtoku vyčištěné vody</t>
  </si>
  <si>
    <t>► médium: vyčištěná voda</t>
  </si>
  <si>
    <t>► v betonovém žlabu na odtoku z ČOV</t>
  </si>
  <si>
    <t>► původní nádrž je ve spodním suterénu AK staré biolog.linky</t>
  </si>
  <si>
    <t>► pracovní médium:  prefloc 41% roztok Fe2(SO4)3 - měrná hmotnost do 1,7 kg/dm3</t>
  </si>
  <si>
    <t>► umístění: venkovní prostředí, na betonovém základu vedle měření na odtoku (u vjezdové komunikace na ČOV)</t>
  </si>
  <si>
    <t>► zásobní, dvouplášťová nádrž do venkovního prostředí = UV stabilní, mrazuvzdorné provedení</t>
  </si>
  <si>
    <t>► nádrže opatřené víkem, ve kterém je inspekční průlez D 500mm a odvětrání nádrže. Vnitřní nádrž je vybavena plnícím potrubím DN 80 s rychlospojkou a uzavírací armaturou včetně záchytné vaničky. Nádrž je vybavena venkovním mechanickým stavoznakem se stavitelným snímačem min.hladiny. Meziprostor obsahuje sondu průsaku.</t>
  </si>
  <si>
    <t>► stávající zařízení 1ks -demontovat</t>
  </si>
  <si>
    <t>► původní dávk.čerpadlo je ve spodním suterénu AK staré biolog.linky</t>
  </si>
  <si>
    <t>►umístění: v dávkovacím kabinetu pol. 03.11-3</t>
  </si>
  <si>
    <t>► výkon 3,0 l/h při 10,3 bar, 3,8 l/h při 7,6 bar, 4,2 l/h při 2,0 bar</t>
  </si>
  <si>
    <t>► max.sací výška 1,5m</t>
  </si>
  <si>
    <t>► čerpadlo vybaveno inteligentní řídící jednotkou a dispejem se zobrazením výkonu</t>
  </si>
  <si>
    <t>► ovládací kabely, konzola pro usazení čerpadla, vstřikovací ventil</t>
  </si>
  <si>
    <t>►slouží k dávkování preflocu: 1. do RO před stávající DN;  2. do nátoku na DN3; 3. do nátoku na DN4; 4. do nátoku na 3.st.čištění</t>
  </si>
  <si>
    <t>► položka zahrnuje veškerá potrubí/hadičky, chráničky (pouze nad úrovní terénu, v zemi jsou dodávkou stavby) potrubní součásti a armatury,  včetně kotvení a uložení potrubí</t>
  </si>
  <si>
    <t>► slouží k instalaci dávkovacích čerpadel, nezbytných armatur a rozvaděče pro zásobní nádrž 03.11-1</t>
  </si>
  <si>
    <t>► umístění: vedle zásobní nádrže na prefloc, buď na samostatné konzole, nebo na betonové stěně stávající DN</t>
  </si>
  <si>
    <t>► uzavíratelná skříň pro instalaci 4ks dávkovacích čerpadel s příslušenstvím, potrubním propojením a rozvaděčem</t>
  </si>
  <si>
    <t>► materiálové provedení: chemicky odolná, mrazuodolná, UV stabilní, uzamykatelná např. plast PE - HD</t>
  </si>
  <si>
    <t>► slouží k otevírání nátoku z jednotlivých UsN</t>
  </si>
  <si>
    <t>► přebytečný kal k odvodnění</t>
  </si>
  <si>
    <t>► suterenní armaturní komora u UsN</t>
  </si>
  <si>
    <t>► DN80 PN10</t>
  </si>
  <si>
    <t>► slouží k rozmělnění hrubých nečistot v přebytečném kalu k odvodnění</t>
  </si>
  <si>
    <t>► je osazen v suterenní armaturní komoře u UsN</t>
  </si>
  <si>
    <t>► el.pohon: 2,2kW, 400 V; 50 Hz;</t>
  </si>
  <si>
    <t>► DN100 PN16</t>
  </si>
  <si>
    <t>► parametry: Q = 0 - 10 m3/h, vnitřní tlak 1,0 bar</t>
  </si>
  <si>
    <t xml:space="preserve">► konstrukční provedení macerátoru umožňuje odklopení pohonné jednotky a celého řezného mechanismu rozepnutím několika klipsen. </t>
  </si>
  <si>
    <t>► součástí je i veškerý kotevní a montážní materiál</t>
  </si>
  <si>
    <t>► demontáž - je součástí položky 1.3 PS 201 Demontáže</t>
  </si>
  <si>
    <t>►médium: přebytečný kal k odvodnění</t>
  </si>
  <si>
    <t>► zařízení je instalováno v suterenní armaturní komoře u UsN</t>
  </si>
  <si>
    <t>► médium: přebytečný kal k odvodnění</t>
  </si>
  <si>
    <t>► průtokoměr je instalován v suterenní armaturní komoře u UsN</t>
  </si>
  <si>
    <t>► parametry: pro průtok min. do 10 m3/h;</t>
  </si>
  <si>
    <t>► DN32 PN16</t>
  </si>
  <si>
    <t>Odvodňovací zařízení - šnekový lis</t>
  </si>
  <si>
    <t>kpl</t>
  </si>
  <si>
    <t>► stávající zařízení - dekantační odstředivka - demontovat</t>
  </si>
  <si>
    <t>►Qmax=8 m3/h; tlak.řada 3,0 bar</t>
  </si>
  <si>
    <t>► slouží k odvodnění přebytečného kalu</t>
  </si>
  <si>
    <t>► přebytečný aerobně stabilizovaný kal</t>
  </si>
  <si>
    <t>► hydraulický výkon: 3-5 m3/h
     látkový výkon 45-60 kg.sušiny/h</t>
  </si>
  <si>
    <t>► parametry odvodňovaného kalu 
- na vstupu: 1,0 až 3,0 % NL, 6,5-8,5 pH 
- na výstupu: 20 % NL ± 2 % NL v závislosti na vstupní sušině</t>
  </si>
  <si>
    <t>► el.pohon: 
- míchadlo reakční nádoby cca 0,55 kW
- šnek vlastního lisu 0,55 kW
- kompresor 1,5 kW</t>
  </si>
  <si>
    <t>► komplet sestává z:
- reakční nádoba s míchadlem včetně nosné konstrukce
- vlastní šnekový lis včetně nosné konstrukce
- kompresor 9 m3/h včetně tlak.nádoby 50 l
- veškerý kotevní a montážní materiál</t>
  </si>
  <si>
    <t>► výkon: do 2,5 m3.h-1</t>
  </si>
  <si>
    <t>► snímač: DN 32</t>
  </si>
  <si>
    <t>► stávající rozvaděč linky odvodnění kalu je demontován</t>
  </si>
  <si>
    <t>► odpojení a demontáž starého rozvaděče zajišťuje dodavatel elektro</t>
  </si>
  <si>
    <t>► slouží pro napájení, ovládání a řízení automatického chodu kompletní linky odvodnění kalu</t>
  </si>
  <si>
    <t>► v objektu odvodnění kalu</t>
  </si>
  <si>
    <t xml:space="preserve">► skříňový rozvaděč (rozměry cca 800 x 300 x 1000 mm), IP 54 </t>
  </si>
  <si>
    <t>► napájení, ovládání a řízení kompletní linky odvodnění kalu tz. od armatur s el.pohonem 04.3-1 až po vynášecí šnekový dopravník 04.3-10</t>
  </si>
  <si>
    <t>► médium: roztok flokulantu připravovaný z emulze</t>
  </si>
  <si>
    <t>► výkon: 200-1000 l/h při koncentraci 0,05 až 0,5 % roztoku</t>
  </si>
  <si>
    <t>► online příprava z emulze</t>
  </si>
  <si>
    <t>► el.pohon: cca 0,18 kW; 400 V; 50 Hz</t>
  </si>
  <si>
    <t>Chemické hospodářství pro přípravu roztoku flokulantu</t>
  </si>
  <si>
    <t>► Součástí položky je: 
- vlastní flokulační jednotka
- kotevní konzola flokulační jednotky
- rozvody vody a roztoku flokulantu
- nosná konstrukce pod zásobní nádrž emulze
- ovládání a řízení jednotky</t>
  </si>
  <si>
    <t>► jako zásobní nádrž s emulzí bude používáno přepravní balení od dodavatele</t>
  </si>
  <si>
    <t>Dávkovací čerpadlo flokulantu</t>
  </si>
  <si>
    <t>► výkon: 10 - 400 l/h</t>
  </si>
  <si>
    <t>► slouží k čerpání roztoku flokulantu do kalu k odvodnění</t>
  </si>
  <si>
    <t>► roztoku flokulantu</t>
  </si>
  <si>
    <t>► 0,18 kW 400 V 50 Hz, možnost regulace</t>
  </si>
  <si>
    <t>►vlastní čerpadlo s regulací, konzola pro instalaci čerpadla, kotevní a montážní materiál</t>
  </si>
  <si>
    <t>► parametry: pro průtok 200 až 1000 l/h;
cca DN25/ PN10; analogový výstup 4-20mA</t>
  </si>
  <si>
    <t>► přírubové/závitové provedení</t>
  </si>
  <si>
    <t>Šnekový dopravník odvodněného kalu</t>
  </si>
  <si>
    <t>► dopravníky slouží k dopravě odvodněného kalu z lisu do kontejneru</t>
  </si>
  <si>
    <t>► umístění: objekt strojního odvodnění kalu/venkovní prostředí</t>
  </si>
  <si>
    <t>► parametry: výkon: 
provozní výkon max.2,0 m3/h odvodněného kalu
- sklon cca 25°
- průměr šneku cca 250 mm;
- délka dopravníku: cca 6,5 m
- přizpůsobení umístění a tvaru násypky dopravníku vzhledem k výsypce lisu
- odkalovací hrdlo DN80/PN10 ve spodní části dopravníku
- výškově stavitelné podpěry</t>
  </si>
  <si>
    <t>►el.pohon: šnek cca 2,2kW; 400V; 50 Hz</t>
  </si>
  <si>
    <t>Kalové čerpadlo filtrátu</t>
  </si>
  <si>
    <t>► slouží k vyčerpávání akumulační nádrže filtrátu zpět do ČOV</t>
  </si>
  <si>
    <t>► filtrát z odvodnění kalu</t>
  </si>
  <si>
    <t>► v podzemní betonové jímce na filtrát</t>
  </si>
  <si>
    <t>► slouží k manipulaci s technologickým vybavením odvodnění kalu</t>
  </si>
  <si>
    <t>► na nosníku pod stropem objektu odvodnění kalu</t>
  </si>
  <si>
    <t>► slouží k uzavření/otevření přívodu provozní/pitné vody do procesu odvodnění</t>
  </si>
  <si>
    <t>► provozní/pitná voda</t>
  </si>
  <si>
    <t>► slouží k odtahu vzduchu z objektu odvodnění do půdního filtru</t>
  </si>
  <si>
    <t>► vzduch z objektu odvodnění kalu</t>
  </si>
  <si>
    <t>►objekt strojního odvodnění kalu</t>
  </si>
  <si>
    <t>► cca 30 W; 230 V; 50 Hz;</t>
  </si>
  <si>
    <t>► 0,37 W; 230 V; 50 Hz;</t>
  </si>
  <si>
    <t>► (provizorium P8-T – technologické) – po dobu rekonstrukce odvodnění kalu je nutné zajistit odvoz přebytečného kalu k likvidaci na jinou ČOV nebo zajistit náhradní odvodnění, případně manipulovat ze stávajícími objemy uskladnění a dobou provádění prací.</t>
  </si>
  <si>
    <t>► 1. měsíc odstavení strojního odvodnění  kalu zajistí provozovatel vhodnou přípravou (vyprázdněním uskladňovacích nádrží), v dalším čase už musí zajistit manipulaci s přebytečným kalem (odvoz, likvidaci, meziuskladnění,…) dodavatel v rámci této položky</t>
  </si>
  <si>
    <t>► pro měření přebytečného kalu z DN1 a 2 do UsN</t>
  </si>
  <si>
    <t>► přebytečný kal</t>
  </si>
  <si>
    <t>► v armaturní komoře u UsN</t>
  </si>
  <si>
    <t>► DN125 PN16</t>
  </si>
  <si>
    <t>► slouží pro otevírání odtahu přebytečného kalu z DN1 a DN2 do UsN</t>
  </si>
  <si>
    <t>► třmenové měkkotěsnící šoupě s el.pohonem</t>
  </si>
  <si>
    <t>► 0,37kW; 230V; 50 Hz</t>
  </si>
  <si>
    <t>04.1-5</t>
  </si>
  <si>
    <t>► slouží pro otevírání odtahu přebytečného kalu z DN3 a DN4 do UsN</t>
  </si>
  <si>
    <t>► v  armaturní komoře mezi novými biologickými linkami</t>
  </si>
  <si>
    <t>► DN125 PN10</t>
  </si>
  <si>
    <t>► včetně ukazatele polohy a ručního ovládacího kola</t>
  </si>
  <si>
    <t>Indukční průtokoměr přebytečného kalu z DN1,2</t>
  </si>
  <si>
    <t>Indukční průtokoměr přebytečného kalu z DN3,4</t>
  </si>
  <si>
    <t>► pro měření přebytečného kalu z DN3 a 4 do UsN</t>
  </si>
  <si>
    <t>► DN80 PN16</t>
  </si>
  <si>
    <t>Uzavírací armatura s elektropohonem</t>
  </si>
  <si>
    <t>► slouží k otevírání přívodu vzduchu do AS jednotlivých UsN</t>
  </si>
  <si>
    <t>► tlakový vzduch</t>
  </si>
  <si>
    <t>► ve dmychárně/AK  u UsN</t>
  </si>
  <si>
    <t>► mezipřírubová, uzavírací klapka s el.pohonem</t>
  </si>
  <si>
    <t>► slouží pro aeraci a míchání kalu v UsN</t>
  </si>
  <si>
    <t>► tlakový vzduch/přebytečný kal</t>
  </si>
  <si>
    <t>► na nosném roštu na dně UsN</t>
  </si>
  <si>
    <t>► středobublinný aerační systém</t>
  </si>
  <si>
    <t>► 16 ks elementů AME 260S</t>
  </si>
  <si>
    <t>04.2-7</t>
  </si>
  <si>
    <t>►slouží pro čerpání podlahových vod z AK u UsN</t>
  </si>
  <si>
    <t>► měrný tojúhelníkový přeliv s vrcholovým úhlem 30°</t>
  </si>
  <si>
    <t>► slouží pro přečerpávání kalu mezi UsN</t>
  </si>
  <si>
    <t>► přebytečný kal z UsN</t>
  </si>
  <si>
    <t>► v suché AK u UsN</t>
  </si>
  <si>
    <t>► 2,4kW; 400V; 50 Hz</t>
  </si>
  <si>
    <t>► odsazená kalová voda z UsN</t>
  </si>
  <si>
    <t>► slouží ke stahování kalové vody z UsN</t>
  </si>
  <si>
    <t>► instalováno na zvedacím a spouštěcím zařízení v UsN</t>
  </si>
  <si>
    <t>► 1,1kW; 230V; 50 Hz</t>
  </si>
  <si>
    <r>
      <t xml:space="preserve">► stávající zařízení - ponechat - </t>
    </r>
    <r>
      <rPr>
        <sz val="10"/>
        <color rgb="FFFF0000"/>
        <rFont val="Calibri"/>
        <family val="2"/>
        <charset val="238"/>
        <scheme val="minor"/>
      </rPr>
      <t>posunout pouze umístění</t>
    </r>
  </si>
  <si>
    <t>► slouží k vedení čerpadel kalové vody</t>
  </si>
  <si>
    <t>► upravená instalace v UsN</t>
  </si>
  <si>
    <t>► sloup 60x60mm, délka 6,5m</t>
  </si>
  <si>
    <t>► pro zachycení nejhrubších nečistot na přítoku do ČS</t>
  </si>
  <si>
    <t>► odpadní vody</t>
  </si>
  <si>
    <t>► na vyústění kanalizace do vstupní ČS</t>
  </si>
  <si>
    <t>► DN 300, průliny 50 mm</t>
  </si>
  <si>
    <t>► demontáž - je součástí položky 1.1 PS 201 Demontáže</t>
  </si>
  <si>
    <t>► slouží k čerpání odpadních vod na hrubé předčištění</t>
  </si>
  <si>
    <t>► přitékající odpadní vody do ČOV</t>
  </si>
  <si>
    <t>► čerpadlo je osazeno na spouštěcím zařízení ve vstupní čerpací stanici</t>
  </si>
  <si>
    <t>► tepelná ochrana motoru, čidlo průsaku mechanickou ucpávkou a vyhodnocovací  relé</t>
  </si>
  <si>
    <t>► součástí položky je i patní koleno, spoštěcí vybavení, kotevní a montážní vybavení</t>
  </si>
  <si>
    <r>
      <t xml:space="preserve">► výkon: </t>
    </r>
    <r>
      <rPr>
        <b/>
        <sz val="10"/>
        <color rgb="FFFF0000"/>
        <rFont val="Calibri"/>
        <family val="2"/>
        <charset val="238"/>
        <scheme val="minor"/>
      </rPr>
      <t>7 l/s, H=7,1+0,8m</t>
    </r>
    <r>
      <rPr>
        <sz val="10"/>
        <color rgb="FFFF0000"/>
        <rFont val="Calibri"/>
        <family val="2"/>
        <charset val="238"/>
        <scheme val="minor"/>
      </rPr>
      <t>; regulace pomocí FM</t>
    </r>
  </si>
  <si>
    <t>► cca2,5 kW; 400 V; 50 Hz; FM  (není součástí této položky, ale dodávky elektro)</t>
  </si>
  <si>
    <t>► slouží k čerpání dešťových/odpadních vod do biologického procesu</t>
  </si>
  <si>
    <r>
      <t>► výkon: 14</t>
    </r>
    <r>
      <rPr>
        <b/>
        <sz val="10"/>
        <color rgb="FFFF0000"/>
        <rFont val="Calibri"/>
        <family val="2"/>
        <charset val="238"/>
        <scheme val="minor"/>
      </rPr>
      <t xml:space="preserve"> l/s, H=4,5+0,5m</t>
    </r>
    <r>
      <rPr>
        <sz val="10"/>
        <color rgb="FFFF0000"/>
        <rFont val="Calibri"/>
        <family val="2"/>
        <charset val="238"/>
        <scheme val="minor"/>
      </rPr>
      <t>, regulace pomocí FM</t>
    </r>
  </si>
  <si>
    <t>• (provizorium P3-T – technologické) Základní podmínkou je vytvoření provizorní ČS před nátokem do vstupní ČS. Provizorní čerpací technika s autonomním řízením provozu, předpoklad cca 15 l/s. Případně projednat s vodoprávním úřadem a provozovatelem opatření tak, aby ze stokové sítě dešťový průtok nepřitékal a snížit absolutní množství čerpané odpadní vody. Zaslepení nátoku stok do stávající čerpací stanice</t>
  </si>
  <si>
    <t>• (provizorium P4-T – technologické) Provést provizorní výtlak z P3-T. Jedná se o výtlačné potrubí DN100 délky cca 40m. Potrubí bude ocel uložené na zemi, případně na stěně nádrže, v místech staveništních komunikací bude zahloubeno pod úroveň vozovky nebo chráněno jiným způsobem. Profil potrubí bude ověřen podle čerpací techniky. V případě provozu v zimních měsících provést nezbytné izolace pro udržení provozu.</t>
  </si>
  <si>
    <t>• (provizorium P6-T – technologické) Provést provizorní žlab s ručními česlemi, který bude umístěný na stávajícím objektu ČOV.</t>
  </si>
  <si>
    <t>► slouží k usměrnění průtoku odpadních vod přes mechanické předčištění, buď přes strojní nebo ruční česle</t>
  </si>
  <si>
    <t>► šířka desky 400mm, výška desky 500mm</t>
  </si>
  <si>
    <t>► 6 ks rámů zabetonovaných ve žlabech, 3 ks navzájem zaměnitelných desek</t>
  </si>
  <si>
    <t>► slouží k zachycení mechanických nečistot (shrabků) z odpadní vody</t>
  </si>
  <si>
    <t>► odpadní voda / shrabky</t>
  </si>
  <si>
    <t>► v betonovovém žlabu mechanického předčištění</t>
  </si>
  <si>
    <t>► v betonových žlabech mechanického předčištění</t>
  </si>
  <si>
    <t>► délka zařízení 5100mm, do žlabu hl.1000mm</t>
  </si>
  <si>
    <t>► 1,3 kW; 400 V; 50 Hz  (včetně zateplení) - s vlastním rozvaděčem</t>
  </si>
  <si>
    <t>► max.Q=28 l/s, průlinny 6mm</t>
  </si>
  <si>
    <t>► do žlabu šířky 400mm a hloubky 900mm</t>
  </si>
  <si>
    <t>► shrabky</t>
  </si>
  <si>
    <t>► zavěšený pod výsypkou strojních česlí</t>
  </si>
  <si>
    <t>► slouží k usměrnění shrabků ze strojních česlí do kontejneru</t>
  </si>
  <si>
    <t xml:space="preserve">► materiálové provedení: ocel tř.17 </t>
  </si>
  <si>
    <t>► stávající vybavení - ponechat</t>
  </si>
  <si>
    <t>► slouží k akumulaci a odvozu shrabků</t>
  </si>
  <si>
    <t>► na zpevněné ploše u mechanického předčištění</t>
  </si>
  <si>
    <t>► sídlištní kontejner 1100 l</t>
  </si>
  <si>
    <t>Lapák písku</t>
  </si>
  <si>
    <t>Strojní zařízení vertikálního lapáku písku s provzdušňováním</t>
  </si>
  <si>
    <t>► slouží k zachycení písku z odpadní vody</t>
  </si>
  <si>
    <t>► písek/odpadní voda</t>
  </si>
  <si>
    <t>► betonová nádrž v mechanickém předčištění</t>
  </si>
  <si>
    <t>► slouží k otevírání přívodu vzduchu na víření a těžení LP</t>
  </si>
  <si>
    <t>► v armaturní komoře u kompresoru</t>
  </si>
  <si>
    <t>► připojovací rozměr 1", přetlak prac.média 0,9MPa</t>
  </si>
  <si>
    <t>► 10 W; 230 V</t>
  </si>
  <si>
    <t>► slouží jako zdroj tlak.vzduchu do LP</t>
  </si>
  <si>
    <t>► Q=40m3/h, rozsah tlak.cyklu 0,65-0,9 Mpa, objem tlak.nádrže 300 l</t>
  </si>
  <si>
    <t>► 5,5kW, 400 V; 50 Hz</t>
  </si>
  <si>
    <t xml:space="preserve">Kontejner na písek </t>
  </si>
  <si>
    <t>► slouží k akumulaci a odvozu písku</t>
  </si>
  <si>
    <t>► písek</t>
  </si>
  <si>
    <t xml:space="preserve">► slouží k separaci písku z těžené hydrosměsi písek-voda z LP </t>
  </si>
  <si>
    <t xml:space="preserve">► hydrosměs písek-voda z LP </t>
  </si>
  <si>
    <t>► kompletně zatepleno včetně přívodu prací vody</t>
  </si>
  <si>
    <t>► pohon šneku 0,55kW, 400 V; 50 Hz</t>
  </si>
  <si>
    <t>► vytápění 1,6 kW, 230 V, 50 Hz</t>
  </si>
  <si>
    <t>► včetně vlastního elektrického rozvaděče pro ovládání automatického chodu vyhřívaného separátoru, elektromagnetických ventilů a vyhřívání přívodu prací vody.</t>
  </si>
  <si>
    <t>► součástí je rovněč konzola pro rozvaděč a veškerý montážní a kotevní materiál</t>
  </si>
  <si>
    <t>► slouží k otevírání přívodu provozní vody na proplach separátoru</t>
  </si>
  <si>
    <t>► na potrubí provozní vody v armaturní komoře u UsN</t>
  </si>
  <si>
    <t>► připojovací rozměr 1", přetlak prac.média 0,6MPa</t>
  </si>
  <si>
    <t>► septikové vody/hrubé nečistoty</t>
  </si>
  <si>
    <t>► na nátoku do jímky septikových vod</t>
  </si>
  <si>
    <t>► 600 x 600mm, průliny 50 mm</t>
  </si>
  <si>
    <t>► slouží k zachycení hrubých nečistot přivezených v septikových vodách</t>
  </si>
  <si>
    <t>► slouží k čerpání svážených/septikových vod do ČOV</t>
  </si>
  <si>
    <t>► svážené/septikové vody</t>
  </si>
  <si>
    <t>► instalováno v armaturní komoře u UsN</t>
  </si>
  <si>
    <t>► 2 l/s na 7m, provedení do suché jímky</t>
  </si>
  <si>
    <t>► slouží k homogenizaci svážených/septikových vod</t>
  </si>
  <si>
    <t>► v jímce svážených/septikových vod</t>
  </si>
  <si>
    <t>► 1,5 kW, 400 V; 50 Hz</t>
  </si>
  <si>
    <t>► 1,4 kW, 400 V; 50 Hz</t>
  </si>
  <si>
    <t>► průměr míchadla 264 mm, otáčky 930 ot/min</t>
  </si>
  <si>
    <t>► slouží k odtahu vzduchu z jímky svážených/septických vod</t>
  </si>
  <si>
    <t>► vzdušina z jímky svážených/septických vod</t>
  </si>
  <si>
    <t>► na stropní desce jímky svážených/septikových vod</t>
  </si>
  <si>
    <t>► 1 600 m3/h při tlaku 650 kPa</t>
  </si>
  <si>
    <t>► 1,1 kW, 400 V; 50 Hz</t>
  </si>
  <si>
    <t>► slouží k rozšíření funkce stávajícího RO; místo rozdělování odtoku na 2 linky umožní rozdělení na linky 4</t>
  </si>
  <si>
    <t>► instalováno v odtokových komorách stávajícího RO</t>
  </si>
  <si>
    <t>► šířka komory cca 525mm, hloubka komory 1250 mm</t>
  </si>
  <si>
    <t>► veškerý montážní, těsnící, kotevní materiál</t>
  </si>
  <si>
    <t>Uzavírací armatura - nátoky na AN 1a2</t>
  </si>
  <si>
    <t>Uzavírací armatura - nátoky na AN 3a4</t>
  </si>
  <si>
    <t>► slouží k uzavírání nátoků na AN 1,2</t>
  </si>
  <si>
    <t>► odpadní vody s vratným kalem, …</t>
  </si>
  <si>
    <t>Dělící stěna do rozdělovacího objektu před AN</t>
  </si>
  <si>
    <t>► na potrubí z RO do AN 1,2</t>
  </si>
  <si>
    <t>► uzavírací třmenové šoupátko, do ocelového potrubí s vodorovnou osou, pro osazení pod hladinu; s prodlouženým ručním ovládáním</t>
  </si>
  <si>
    <t>► včetně veškerého montážního materiálu</t>
  </si>
  <si>
    <t>► slouží k uzavírání nátoků na AN 3,4</t>
  </si>
  <si>
    <t>► na potrubí z RO do AN 3,4</t>
  </si>
  <si>
    <t>► uzavírací třmenové šoupátko, do ocelového potrubí se svislou osou, pro osazení do suché AK; s ručním ovládáním</t>
  </si>
  <si>
    <t>► tlakový vzduch/aktivační směs</t>
  </si>
  <si>
    <t>► instalováno na betonovém dně v AN 1 a 2</t>
  </si>
  <si>
    <t xml:space="preserve">► materiál: rozvody PVC/PP, elementy s membránou EPDM </t>
  </si>
  <si>
    <t>► slouží k míchání aktivační směsi v AN 1,2</t>
  </si>
  <si>
    <t>► aktivační směs</t>
  </si>
  <si>
    <t>► instalováno na spouštěcím, otočném zařízení v AN 1,2</t>
  </si>
  <si>
    <t>► 2,0 kW, 400 V; 50 Hz</t>
  </si>
  <si>
    <t>► průměr míchadla 810 mm, otáčky 155 ot/min</t>
  </si>
  <si>
    <t>► slouží k manipulaci s ponornými vrtulovými míchadly v AN 1,2</t>
  </si>
  <si>
    <t>► mobilní</t>
  </si>
  <si>
    <t>► nosnost 200 kg</t>
  </si>
  <si>
    <t>► materiál: ocel tř.11 pozink</t>
  </si>
  <si>
    <t>► úprava stávajících rozvodů vzduchu do nových aeračních roštů</t>
  </si>
  <si>
    <t>► položka zahrnuje potrubí, potrubní součásti a armatury,  včetně kotvení a uložení potrubí</t>
  </si>
  <si>
    <t>Aerační systém AN3,4</t>
  </si>
  <si>
    <t>► slouží k provzdušňování aktivační směsi v AN 3,4</t>
  </si>
  <si>
    <t>► instalováno na betonovém dně v AN 3 a 4</t>
  </si>
  <si>
    <t xml:space="preserve">► míchadla jsou osazena na otočném spouštěcím zařízení (součást této položky) v AN3,4 </t>
  </si>
  <si>
    <t>► 1,75 kW, 400 V, 50 Hz</t>
  </si>
  <si>
    <t>► průměr míchadla 900 mm, otáčky 145 ot/min</t>
  </si>
  <si>
    <t>► tepelná ochrana motoru, čidlo průsaku mechanickou ucpávkou, vyhodnocovací relé</t>
  </si>
  <si>
    <t>► součástí kompletu je spouštěcí vybavení otočné v horizontální rovině; dále pak montážní  a kotevní vybavení</t>
  </si>
  <si>
    <t>► materiálové provedení: ocel tř.17 (min. DIN 1.4301), naviják ocel tř.11 - pozink</t>
  </si>
  <si>
    <t>► součástí každého vrátku je i patní uložení</t>
  </si>
  <si>
    <t>► hladinový odběr z AN 3,4</t>
  </si>
  <si>
    <t>► na odtoku z AN3,4</t>
  </si>
  <si>
    <t>► trychtýř cca DN 500/250 včetně norné stěny</t>
  </si>
  <si>
    <t>► včetně kotvení na betonovou stěnu a montážního materiálu</t>
  </si>
  <si>
    <t>► slouží jako zdroj tlak. vzduchu do aeračního systému AN 1,2</t>
  </si>
  <si>
    <t>► dmych. soustrojí jsou osazena ve stávající dmychárně (AK u UsN)</t>
  </si>
  <si>
    <r>
      <t xml:space="preserve">► </t>
    </r>
    <r>
      <rPr>
        <b/>
        <sz val="10"/>
        <color rgb="FFFF0000"/>
        <rFont val="Calibri"/>
        <family val="2"/>
        <charset val="238"/>
        <scheme val="minor"/>
      </rPr>
      <t>Q= 180-250 m3/h, přetlak 74 kPa</t>
    </r>
    <r>
      <rPr>
        <sz val="10"/>
        <color rgb="FFFF0000"/>
        <rFont val="Calibri"/>
        <family val="2"/>
        <charset val="238"/>
        <scheme val="minor"/>
      </rPr>
      <t xml:space="preserve"> - regulace výkonu FM</t>
    </r>
  </si>
  <si>
    <t>► 11 kW, 400 V, 50 Hz, motor vhodný pro řízení otáček FM  (není součástí této položky, ale dodávky elektro)</t>
  </si>
  <si>
    <t>► včetně protihlukového krytu do vnitřního prostředí</t>
  </si>
  <si>
    <t>► součástí kompletu je dále filtr na nasávání, tlumič hluku na nasávání/ výtlaku, zpětná klapka, nosná kce dmychadla…..</t>
  </si>
  <si>
    <t>► slouží pro automatický záskok dmychadel 03.4-1</t>
  </si>
  <si>
    <t>► osazeno na vzduchovém potrubí ve dmýchárně u UsN</t>
  </si>
  <si>
    <t>► mezipřírubová klapka s el.pohonem</t>
  </si>
  <si>
    <t>► součástí jsou momentové a koncové spínače a místní ukazatel polohy</t>
  </si>
  <si>
    <t>► slouží k manipulaci se stroji a zařízením v AK u dmychárny</t>
  </si>
  <si>
    <t>► 500kg, zdvih 6m</t>
  </si>
  <si>
    <t>► slouží k výměně vzduchu ve dmychárnně - AK u UsN</t>
  </si>
  <si>
    <t>► na stěně AK u UsN</t>
  </si>
  <si>
    <r>
      <t xml:space="preserve">► </t>
    </r>
    <r>
      <rPr>
        <sz val="10"/>
        <rFont val="Calibri"/>
        <family val="2"/>
        <charset val="238"/>
        <scheme val="minor"/>
      </rPr>
      <t>stávající zařízení</t>
    </r>
    <r>
      <rPr>
        <sz val="10"/>
        <color rgb="FFFF0000"/>
        <rFont val="Calibri"/>
        <family val="2"/>
        <charset val="238"/>
        <scheme val="minor"/>
      </rPr>
      <t xml:space="preserve"> - upravuje se pouze napojení nových dmychadel, případně nezbytná část kolem nových uzavíracích armatur</t>
    </r>
  </si>
  <si>
    <t xml:space="preserve">► elektromotor: 3,0 kW; 400 V; 50 Hz </t>
  </si>
  <si>
    <t>► slouží jako zdroj tlak. vzduchu do aeračního systému AN 3,4</t>
  </si>
  <si>
    <t xml:space="preserve">► dmych. soustrojí jsou osazena v nové dmychárně </t>
  </si>
  <si>
    <t>► !!! Dle použitých elementů je nutno aktualizovat výpočet vzduchu</t>
  </si>
  <si>
    <t>► slouží pro automatický záskok dmychadel 03.5-1</t>
  </si>
  <si>
    <t>► osazeno na vzduchovém potrubí v nové dmýchárně</t>
  </si>
  <si>
    <t>► DN100 PN10</t>
  </si>
  <si>
    <t>► v rmaturní komoře u UsN</t>
  </si>
  <si>
    <t xml:space="preserve">► slouží k výměně vzduchu v nové dmychárnně </t>
  </si>
  <si>
    <t>► na stěně AK</t>
  </si>
  <si>
    <t>► 1 000 m3/h při tlaku 200 kPa</t>
  </si>
  <si>
    <t>► aktivační směs, vyčištěná voda a kal</t>
  </si>
  <si>
    <t>► ve stávajících betonových nádržích</t>
  </si>
  <si>
    <t>► 6 x 6m, nátok DN 300, odtok vyčištěné vody DN 200, odběr kalu DN 150</t>
  </si>
  <si>
    <r>
      <t xml:space="preserve">► </t>
    </r>
    <r>
      <rPr>
        <sz val="10"/>
        <rFont val="Calibri"/>
        <family val="2"/>
        <charset val="238"/>
        <scheme val="minor"/>
      </rPr>
      <t>stávající zařízení</t>
    </r>
    <r>
      <rPr>
        <sz val="10"/>
        <color rgb="FFFF0000"/>
        <rFont val="Calibri"/>
        <family val="2"/>
        <charset val="238"/>
        <scheme val="minor"/>
      </rPr>
      <t xml:space="preserve"> - upravuje se pouze odtok vyčištěné vody z DN 2</t>
    </r>
  </si>
  <si>
    <t>► odvrtání otvorů a zatěsnění potrubí na odtoku do nových linek zajistí dodavatel stavební části</t>
  </si>
  <si>
    <t>► odvrtání  nového otvor a zatěsnění původního a potrubí na odtoku vyčištěné vody z DN 2 zajistí dodavatel stavební části</t>
  </si>
  <si>
    <t>Strojní vybavení dosazovací nádrže DN 1,2</t>
  </si>
  <si>
    <t>Strojní vybavení dosazovací nádrže DN 3,4</t>
  </si>
  <si>
    <t>► v nových betonových nádržích</t>
  </si>
  <si>
    <t>► typ/parametry: do dosazovací nádrže 6,0x6,0m; hl.a vody 5,7m</t>
  </si>
  <si>
    <t>► nátokové potrubí DN 250, uklidňovací válec ø 600 mm, délka 3 m</t>
  </si>
  <si>
    <t>► gravitační stahování plovoucího kalu včetně ruční armatury 2ks/nádrž</t>
  </si>
  <si>
    <t>► materiálové provedení: nerez ocel tř.17 minimálně DIN 1.4301</t>
  </si>
  <si>
    <t>► podhladinový odběr vyčištěné vody - děrovanou trubkou DN 150 rovné úseky 4x cca 3,4m, včetně vyrovnávacího objektu pro udržení min.hladiny</t>
  </si>
  <si>
    <t>► součást dodávky je veškerý montážní a kotevní materiál</t>
  </si>
  <si>
    <t>► Obslužné lávky přes DN, na které bude zavěšena vestaba jsou součástí dodávky stavební části</t>
  </si>
  <si>
    <r>
      <t xml:space="preserve">► </t>
    </r>
    <r>
      <rPr>
        <sz val="10"/>
        <rFont val="Calibri"/>
        <family val="2"/>
        <charset val="238"/>
        <scheme val="minor"/>
      </rPr>
      <t>stávající zařízení</t>
    </r>
    <r>
      <rPr>
        <sz val="10"/>
        <color rgb="FFFF0000"/>
        <rFont val="Calibri"/>
        <family val="2"/>
        <charset val="238"/>
        <scheme val="minor"/>
      </rPr>
      <t xml:space="preserve"> - upravuje se pouze napojení patních kolen nových čerpadel na stávající výtlačné potrubí</t>
    </r>
  </si>
  <si>
    <t>► slouží k čerpání kalu z dosazovacích nádrží DN 1,2</t>
  </si>
  <si>
    <t>► pracovní médium: vratný a přebytečný kal</t>
  </si>
  <si>
    <t>► umístění: ČS kalu (suchá AK u UsN) - stávající</t>
  </si>
  <si>
    <t>► parametry: Q = 3,5-7 l/s při  H = 2,5; regulace výkonu FM</t>
  </si>
  <si>
    <t>► elektromotor: cca 1,20 kW; 400 V; 50 Hz; FM  (není součástí této položky, ale dodávky elektro)</t>
  </si>
  <si>
    <t>► odstředivé čerpadlo do suché armaturní komory</t>
  </si>
  <si>
    <t>► součástí položky je i patní koleno, kotevní a montážní vybavení</t>
  </si>
  <si>
    <t>Indukční průtokoměr vratného kalu DN 1,2</t>
  </si>
  <si>
    <t>►slouží k měření průtoku vratného kalu z DN 1,2</t>
  </si>
  <si>
    <t>►médium: vratný kal</t>
  </si>
  <si>
    <t>►umístění: v AK u UsN</t>
  </si>
  <si>
    <t>►parametry: pro průtok do 20 l/s</t>
  </si>
  <si>
    <t>►DN125  PN16</t>
  </si>
  <si>
    <t xml:space="preserve">Uzavírací armatura s elektropohonem </t>
  </si>
  <si>
    <t>► slouží k uzavírání potrubí výtlaku vratného kalu</t>
  </si>
  <si>
    <t>► médium: vratný kal z DN 1,2</t>
  </si>
  <si>
    <t>► umístění: AK u UsN</t>
  </si>
  <si>
    <t>►  šoupátko třmenové s el.pohonem</t>
  </si>
  <si>
    <t>► DN125 PN10, elektro</t>
  </si>
  <si>
    <r>
      <t xml:space="preserve">► </t>
    </r>
    <r>
      <rPr>
        <sz val="10"/>
        <rFont val="Calibri"/>
        <family val="2"/>
        <charset val="238"/>
        <scheme val="minor"/>
      </rPr>
      <t>stávající zařízení</t>
    </r>
    <r>
      <rPr>
        <sz val="10"/>
        <color rgb="FFFF0000"/>
        <rFont val="Calibri"/>
        <family val="2"/>
        <charset val="238"/>
        <scheme val="minor"/>
      </rPr>
      <t xml:space="preserve"> - upravuje se pouze napojení nových čerpadel</t>
    </r>
  </si>
  <si>
    <t>Čerpadlo vratného a přebytečného kalu z DN 1,2</t>
  </si>
  <si>
    <t>Čerpadlo vratného a přebytečného kalu z DN3,4</t>
  </si>
  <si>
    <t>► slouží k čerpání vratného a přebytečného kalu z DN 3,4</t>
  </si>
  <si>
    <t>► umístění: AK v nové biologické lince</t>
  </si>
  <si>
    <t>►slouží k měření průtoku vratného kalu z DN 3,4</t>
  </si>
  <si>
    <t>Indukční průtokoměr vratného kalu z DN 3,4</t>
  </si>
  <si>
    <t>►umístění: AK čerpací stanice vratného kalu v nové biologické lince</t>
  </si>
  <si>
    <t>► médium: vratný kal z DN 3,4</t>
  </si>
  <si>
    <t>► šoupátko třmenové s el.pohonem</t>
  </si>
  <si>
    <t>► DN85 PN10, elektro</t>
  </si>
  <si>
    <t>►DN80 PN16</t>
  </si>
  <si>
    <t>►umístění: podlahová jímka v armaturní komoře nové biolog. Linky</t>
  </si>
  <si>
    <t>Ruční paletovací vozík</t>
  </si>
  <si>
    <t>► slouží k manipulaci se stroji a zařízeními v nové AK</t>
  </si>
  <si>
    <t>► nosnost 2000 kg</t>
  </si>
  <si>
    <t xml:space="preserve">Přenosné kalové čerpadlo </t>
  </si>
  <si>
    <t>►slouží pro provozní čerpání</t>
  </si>
  <si>
    <t>► odpadní vody, kal</t>
  </si>
  <si>
    <t>►ve skladu - přenosné</t>
  </si>
  <si>
    <r>
      <t xml:space="preserve">►výkon </t>
    </r>
    <r>
      <rPr>
        <b/>
        <sz val="10"/>
        <color rgb="FFFF0000"/>
        <rFont val="Calibri"/>
        <family val="2"/>
        <charset val="238"/>
        <scheme val="minor"/>
      </rPr>
      <t>Q = 5,0 l/s  H = 8 m</t>
    </r>
  </si>
  <si>
    <t>► 1,5kW; 230V; 50 Hz</t>
  </si>
  <si>
    <t>► s plovákem, kabel (alespoň 10m) s vidlicí, výtlak na hadici - součástí dodávky 20m hadice</t>
  </si>
  <si>
    <t>►položka zahrnuje demontáže strojů a zařízení (včetně příslušných potrubních rozvodů) nebo jejich částí z PS 202 - Mechanická část, které nebudou dále používány, nebo, které je potřeba v průběhu výstavby dočasně demontovat</t>
  </si>
  <si>
    <t>►odpojení el.spotřebičů provede dodavatel el.části</t>
  </si>
  <si>
    <t>►demontované stroje, zařízení a potrubí budou uloženy v areálu ČOV na provozovatelem/investorem určené místo; další manipulace s těmito demontovanými věcmi (opětovné použití, nebo ekologická likvidace) je již věcí investora</t>
  </si>
  <si>
    <t>►demontáž se týká zejména těchto zařízení (ale nejen jich):</t>
  </si>
  <si>
    <t>►položka zahrnuje demontáže strojů a zařízení (včetně příslušných potrubních rozvodů) nebo jejich částí z PS 203 - Biologická část ČOV, které nebudou dále používány, nebo, které je potřeba v průběhu výstavby dočasně demontovat</t>
  </si>
  <si>
    <t>►položka zahrnuje demontáže strojů a zařízení (včetně příslušných potrubních rozvodů) nebo jejich částí z PS 204 - Kalové hospodářství, které nebudou dále používány, nebo, které je potřeba v průběhu výstavby dočasně demontovat</t>
  </si>
  <si>
    <t>Odvodňovací zařízení - dekantační odstředivka</t>
  </si>
  <si>
    <t>► DN 250 PN 10, prodloužení (od osy potrubí po ovládací rovinu cca 1800 mm)</t>
  </si>
  <si>
    <t>► DN 250 PN 10</t>
  </si>
  <si>
    <t>00.1</t>
  </si>
  <si>
    <t>Zřízení staveniště</t>
  </si>
  <si>
    <t>Pouze pro technologickou část</t>
  </si>
  <si>
    <t>00.2</t>
  </si>
  <si>
    <t>Vypracování výrobní/dodavatelské dokumentace</t>
  </si>
  <si>
    <t>00.3</t>
  </si>
  <si>
    <t>Položka zahrnuje práce nutné k odzkoušení strojů a zařízení k prokázání, že dodávka je schopna zkušebního provozu. V paušální ceně musí být obsaženy veškeré náklady na vlastní provedení zkoušek a jejich organizaci vyjma energií a čerpaného média.</t>
  </si>
  <si>
    <t>00.4</t>
  </si>
  <si>
    <t>Zaškolení obsluhy</t>
  </si>
  <si>
    <t>Zhotovitel je povinen zaškolit  obsluhu (personál objednavatele). Zhotovitel musí dokončit zaškolení obsluhy do období uvedení zařízení do zkušebního provozu (v případě předčasného užívání do zahájení předčasného užívání). Školení musí být ukončeno prokazatelně úspěšně. O úspěšném ukončení školení musí být pořízen písemný záznam. Cílem zaškolení je zabezpečit, aby obsluha získala potřebné vědomosti o instalované technologii, provoze a údržbě všech zařízení zahrnutých v projektu za účelem zabezpečení řádného trvalého provozu a údržby všech částí díla.  Zhotovitel je odpovědný za všechny potřebné instrukce a školení obsluhy tak, aby pochopila technologii a provoz.</t>
  </si>
  <si>
    <t>Školení zhotovitele pro každý typ prací musí obecně obsahovat:</t>
  </si>
  <si>
    <t>- znalost celého systému a správný provoz instal. technologie</t>
  </si>
  <si>
    <t>- provoz a údržbu strojů a zařízení</t>
  </si>
  <si>
    <t>- bezpečnostní opatření</t>
  </si>
  <si>
    <t>00.5</t>
  </si>
  <si>
    <t>Do zadávací dokumentace budou zakresleny veškeré změny a úpravy provedené v rámci realizace.</t>
  </si>
  <si>
    <t>00.6</t>
  </si>
  <si>
    <t>Vypracování provozního řádu pro zkušební provoz</t>
  </si>
  <si>
    <t>Vypracování provozního pro zkušební provoz.</t>
  </si>
  <si>
    <t>00.7</t>
  </si>
  <si>
    <t>00.8</t>
  </si>
  <si>
    <t>Vypracování provozního řádu pro trvalý provoz</t>
  </si>
  <si>
    <t>Vypracování nového provozního pro trvalý provoz.</t>
  </si>
  <si>
    <t>►slouží k manipulaci s čerpadly a pro montážní otvor armaturní komory (PS 06)</t>
  </si>
  <si>
    <t>►předpokládaná nosnost 500 kg</t>
  </si>
  <si>
    <t>►vyložení ramene zvedacího zařízení: cca. 1100 mm</t>
  </si>
  <si>
    <t>►zdvih: max 7.0 m</t>
  </si>
  <si>
    <t>Zvedací otočný jeřábek</t>
  </si>
  <si>
    <t>►slouží k manipulaci s česlicovým košem ČS a koše jímky na fekálie</t>
  </si>
  <si>
    <t>►předpokládaná nosnost 1000 kg</t>
  </si>
  <si>
    <t>►Zvedací zařízení je vybaveno vrátkem s elektropohonem cca 1.0 kW; 400 V, 50 Hz s nerezovým lankem a kladkou a musí zabezpečit bezpečnou manipulaci s navrženým typem zařízení (z hlediska nosnosti, vyložení ramene, výšky pro manipulaci nad terénem atd.). Součástí zařízení jsou vhodné kotevní přípravky – patní uložení pro ukotvení zvedacího zařízení.</t>
  </si>
  <si>
    <t>►vyložení ramene zvedacího zařízení: cca. 1900 mm</t>
  </si>
  <si>
    <t>►slouží k akumulaci shrabků</t>
  </si>
  <si>
    <t>►umístění: budova mechanického předčištění</t>
  </si>
  <si>
    <t>►pracovní médium: shrabky hrubého předčištění</t>
  </si>
  <si>
    <t>►Materiálové provedení: plast</t>
  </si>
  <si>
    <t>Potrubí a armatury</t>
  </si>
  <si>
    <t>Doměření před realizací</t>
  </si>
  <si>
    <t>Provedení zkoušek, revizí</t>
  </si>
  <si>
    <t>Dokumentace skutečného provedení</t>
  </si>
  <si>
    <t>Účast na zkušebním provozu a jeho vyhodnocení</t>
  </si>
  <si>
    <t>Účast na zkušebním provozu - dohled, včetně vyhodnocení výsledků ZP.</t>
  </si>
  <si>
    <t>►2,2 kW 400 V 50 Hz, možnost regulace FM (FM je součástí pol. 04.3-6)</t>
  </si>
  <si>
    <t>► nosnost 300 kg</t>
  </si>
  <si>
    <t>► slouží k manipulaci/vytahování míchadel AN 3,4</t>
  </si>
  <si>
    <t>► slouží ke spouštění zařízení do nové komory</t>
  </si>
  <si>
    <t>03.2-1</t>
  </si>
  <si>
    <t>01.1</t>
  </si>
  <si>
    <t>02.1-2</t>
  </si>
  <si>
    <t>02.1-3</t>
  </si>
  <si>
    <t>02.1-4</t>
  </si>
  <si>
    <t>02.1-5</t>
  </si>
  <si>
    <t>02.3-5</t>
  </si>
  <si>
    <t>01.2</t>
  </si>
  <si>
    <t>01.3</t>
  </si>
  <si>
    <t>02.1-1</t>
  </si>
  <si>
    <t>02.1-6</t>
  </si>
  <si>
    <t>02.1-7</t>
  </si>
  <si>
    <t>02.2-1</t>
  </si>
  <si>
    <t>02.2-2</t>
  </si>
  <si>
    <t>02.2-3</t>
  </si>
  <si>
    <t>02.2-4</t>
  </si>
  <si>
    <t>02.2-5</t>
  </si>
  <si>
    <t>02.2-6</t>
  </si>
  <si>
    <t>02.3-1</t>
  </si>
  <si>
    <t>02.3-2</t>
  </si>
  <si>
    <t>02.3-3</t>
  </si>
  <si>
    <t>02.3-4</t>
  </si>
  <si>
    <t>02.3-6</t>
  </si>
  <si>
    <t>02.3-7</t>
  </si>
  <si>
    <t>02.4-1</t>
  </si>
  <si>
    <t>02.4-2</t>
  </si>
  <si>
    <t>02.4-3</t>
  </si>
  <si>
    <t>02.4-4</t>
  </si>
  <si>
    <t>02.4-5</t>
  </si>
  <si>
    <t>03.1-1</t>
  </si>
  <si>
    <t>03.1-2</t>
  </si>
  <si>
    <t>03.1-3</t>
  </si>
  <si>
    <t>03.1-4</t>
  </si>
  <si>
    <t>03.1-5</t>
  </si>
  <si>
    <t>03.1-6</t>
  </si>
  <si>
    <t>03.2-2</t>
  </si>
  <si>
    <t>03.2-3</t>
  </si>
  <si>
    <t>03.2-4</t>
  </si>
  <si>
    <t>03.3-1</t>
  </si>
  <si>
    <t>03.3-2</t>
  </si>
  <si>
    <t>03.3-3</t>
  </si>
  <si>
    <t>03.3-4</t>
  </si>
  <si>
    <t>03.3-5</t>
  </si>
  <si>
    <t>► krytí IP 65: úplná ochrana proti prachu a vodě stříkající ze všech směrů; termistorové PTC senzory v teplotní třídě F; kompletní ochrana proti tepelnému přetížení, umožňující vícenásobné spuštění za hodinu, užití frekvenčního měniče a těžký náběh; vhodné při kolísání napětí v síti</t>
  </si>
  <si>
    <t>► elektrické vytápění pohonu, používá se v přerušovaném provozu pro zamezení vzniku kondenzátu v pohonu: 100 W, 230 V</t>
  </si>
  <si>
    <t>►součástí kompletu musí být:
- přepěťová ochrana SPD T1 + T2
- propojovací kabeláž s periferiemi
- FM jednotlivých zařízení
- odladěný software
- operační/ovládací dotykový panel min.10" ve dveřích rozvaděče
- ethernetové rozhraní pro vzdálenou správu
- montáž rozvaděče 
- osvědčení o kusové zkoušce rozvaděče
- výchozí revize elektro zařízení
- dokumentace skutečného provedení zapojení rozvaděče</t>
  </si>
  <si>
    <t>Jedn. cena</t>
  </si>
  <si>
    <t>Cena celkem bez DPH</t>
  </si>
  <si>
    <t>PS 00</t>
  </si>
  <si>
    <t>Vedlejší rozpočtové náklady</t>
  </si>
  <si>
    <r>
      <t xml:space="preserve">►včetně patního uložení </t>
    </r>
    <r>
      <rPr>
        <b/>
        <sz val="10"/>
        <color indexed="10"/>
        <rFont val="Calibri"/>
        <family val="2"/>
        <charset val="238"/>
        <scheme val="minor"/>
      </rPr>
      <t>(4 ks)</t>
    </r>
  </si>
  <si>
    <r>
      <t xml:space="preserve">►včetně patního uložení </t>
    </r>
    <r>
      <rPr>
        <b/>
        <sz val="10"/>
        <color indexed="10"/>
        <rFont val="Calibri"/>
        <family val="2"/>
        <charset val="238"/>
        <scheme val="minor"/>
      </rPr>
      <t>(1 ks)</t>
    </r>
  </si>
  <si>
    <t>VEDLEJŠÍ ROZPOČTOVÉ NÁKLADY</t>
  </si>
  <si>
    <t>VRN</t>
  </si>
  <si>
    <t>TECHNOLOGICKÁ ČÁST - celkem v CZK bez DPH</t>
  </si>
  <si>
    <t>Veškeré ostatní související náklady zejména pak, zařízení staveniště, montážní deník, provizoria, předčasná užívání stavby, zkušební provoz, doklady o předání díla, atd. jsou součástí VRN celé stavby - viz. 03.1-LUK-ZDS-Souhrn-2025-01-20.xlsx</t>
  </si>
  <si>
    <t>*) Cenu celkem přenést do 03.1-LUK-ZDS-Souhrn-2025-01-20 do listu SouhrnnáCena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</si>
</sst>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0"/>
      <name val="Arial CE"/>
      <charset val="238"/>
    </font>
    <font>
      <sz val="10"/>
      <name val="Arial CE"/>
      <family val="2"/>
      <charset val="238"/>
    </font>
    <font>
      <sz val="8"/>
      <name val="MS Sans Serif"/>
      <family val="2"/>
      <charset val="238"/>
    </font>
    <font>
      <i/>
      <sz val="10"/>
      <color indexed="12"/>
      <name val="Arial CE"/>
      <family val="2"/>
      <charset val="238"/>
    </font>
    <font>
      <sz val="11"/>
      <color theme="1"/>
      <name val="Calibri"/>
      <family val="2"/>
      <charset val="238"/>
      <scheme val="minor"/>
    </font>
    <font>
      <sz val="8"/>
      <color rgb="FFFF0000"/>
      <name val="Calibri"/>
      <family val="2"/>
      <charset val="238"/>
      <scheme val="minor"/>
    </font>
    <font>
      <b/>
      <sz val="10"/>
      <name val="Calibri"/>
      <family val="2"/>
      <charset val="238"/>
      <scheme val="minor"/>
    </font>
    <font>
      <sz val="10"/>
      <name val="Calibri"/>
      <family val="2"/>
      <charset val="238"/>
      <scheme val="minor"/>
    </font>
    <font>
      <sz val="10"/>
      <color rgb="FFFF0000"/>
      <name val="Calibri"/>
      <family val="2"/>
      <charset val="238"/>
      <scheme val="minor"/>
    </font>
    <font>
      <b/>
      <sz val="14"/>
      <name val="Calibri"/>
      <family val="2"/>
      <charset val="238"/>
      <scheme val="minor"/>
    </font>
    <font>
      <b/>
      <i/>
      <sz val="14"/>
      <color indexed="12"/>
      <name val="Calibri"/>
      <family val="2"/>
      <charset val="238"/>
      <scheme val="minor"/>
    </font>
    <font>
      <b/>
      <sz val="12"/>
      <name val="Calibri"/>
      <family val="2"/>
      <charset val="238"/>
      <scheme val="minor"/>
    </font>
    <font>
      <sz val="12"/>
      <name val="Calibri"/>
      <family val="2"/>
      <charset val="238"/>
      <scheme val="minor"/>
    </font>
    <font>
      <b/>
      <sz val="10"/>
      <color rgb="FFFF0000"/>
      <name val="Calibri"/>
      <family val="2"/>
      <charset val="238"/>
      <scheme val="minor"/>
    </font>
    <font>
      <sz val="8"/>
      <name val="Arial CE"/>
      <charset val="238"/>
    </font>
    <font>
      <b/>
      <sz val="8"/>
      <name val="Calibri"/>
      <family val="2"/>
      <charset val="238"/>
      <scheme val="minor"/>
    </font>
    <font>
      <sz val="8"/>
      <name val="Calibri"/>
      <family val="2"/>
      <charset val="238"/>
      <scheme val="minor"/>
    </font>
    <font>
      <i/>
      <sz val="10"/>
      <color indexed="12"/>
      <name val="Calibri"/>
      <family val="2"/>
      <charset val="238"/>
      <scheme val="minor"/>
    </font>
    <font>
      <b/>
      <i/>
      <sz val="14"/>
      <color rgb="FF3333FF"/>
      <name val="Calibri"/>
      <family val="2"/>
      <charset val="238"/>
      <scheme val="minor"/>
    </font>
    <font>
      <sz val="10"/>
      <color theme="0"/>
      <name val="Calibri"/>
      <family val="2"/>
      <charset val="238"/>
      <scheme val="minor"/>
    </font>
    <font>
      <sz val="10"/>
      <color theme="4" tint="-0.249977111117893"/>
      <name val="Calibri"/>
      <family val="2"/>
      <charset val="238"/>
      <scheme val="minor"/>
    </font>
    <font>
      <sz val="10"/>
      <color rgb="FFFF0000"/>
      <name val="Calibri"/>
      <family val="2"/>
      <charset val="238"/>
    </font>
    <font>
      <sz val="9"/>
      <name val="Calibri"/>
      <family val="2"/>
      <charset val="238"/>
      <scheme val="minor"/>
    </font>
    <font>
      <b/>
      <sz val="9"/>
      <name val="Calibri"/>
      <family val="2"/>
      <charset val="238"/>
      <scheme val="minor"/>
    </font>
    <font>
      <b/>
      <sz val="10"/>
      <color indexed="10"/>
      <name val="Calibri"/>
      <family val="2"/>
      <charset val="238"/>
      <scheme val="minor"/>
    </font>
  </fonts>
  <fills count="7">
    <fill>
      <patternFill patternType="none"/>
    </fill>
    <fill>
      <patternFill patternType="gray125"/>
    </fill>
    <fill>
      <patternFill patternType="solid">
        <fgColor indexed="42"/>
        <bgColor indexed="64"/>
      </patternFill>
    </fill>
    <fill>
      <patternFill patternType="solid">
        <fgColor theme="5" tint="0.59999389629810485"/>
        <bgColor indexed="64"/>
      </patternFill>
    </fill>
    <fill>
      <patternFill patternType="solid">
        <fgColor rgb="FFFFFFCC"/>
        <bgColor indexed="64"/>
      </patternFill>
    </fill>
    <fill>
      <patternFill patternType="solid">
        <fgColor rgb="FFFFFF00"/>
        <bgColor indexed="64"/>
      </patternFill>
    </fill>
    <fill>
      <patternFill patternType="solid">
        <fgColor indexed="22"/>
        <bgColor indexed="64"/>
      </patternFill>
    </fill>
  </fills>
  <borders count="14">
    <border>
      <left/>
      <right/>
      <top/>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6">
    <xf numFmtId="0" fontId="0" fillId="0" borderId="0"/>
    <xf numFmtId="0" fontId="1" fillId="0" borderId="0"/>
    <xf numFmtId="0" fontId="4" fillId="0" borderId="0"/>
    <xf numFmtId="0" fontId="2" fillId="0" borderId="0" applyAlignment="0">
      <alignment vertical="top" wrapText="1"/>
      <protection locked="0"/>
    </xf>
    <xf numFmtId="0" fontId="4" fillId="0" borderId="0"/>
    <xf numFmtId="0" fontId="4" fillId="0" borderId="0"/>
  </cellStyleXfs>
  <cellXfs count="130">
    <xf numFmtId="0" fontId="0" fillId="0" borderId="0" xfId="0"/>
    <xf numFmtId="0" fontId="5" fillId="0" borderId="0" xfId="0" applyFont="1" applyAlignment="1">
      <alignment vertical="top"/>
    </xf>
    <xf numFmtId="0" fontId="6" fillId="0" borderId="0" xfId="0" applyFont="1" applyAlignment="1">
      <alignment horizontal="center"/>
    </xf>
    <xf numFmtId="0" fontId="7" fillId="0" borderId="0" xfId="0" applyFont="1"/>
    <xf numFmtId="0" fontId="7" fillId="0" borderId="0" xfId="0" applyFont="1" applyAlignment="1">
      <alignment horizontal="center"/>
    </xf>
    <xf numFmtId="49" fontId="6" fillId="0" borderId="0" xfId="0" applyNumberFormat="1" applyFont="1" applyAlignment="1">
      <alignment horizontal="center"/>
    </xf>
    <xf numFmtId="0" fontId="6" fillId="0" borderId="0" xfId="0" applyFont="1" applyAlignment="1">
      <alignment horizontal="justify" vertical="distributed"/>
    </xf>
    <xf numFmtId="0" fontId="6" fillId="0" borderId="0" xfId="0" applyFont="1"/>
    <xf numFmtId="49" fontId="7" fillId="0" borderId="0" xfId="0" applyNumberFormat="1" applyFont="1" applyAlignment="1">
      <alignment horizontal="justify" vertical="distributed" wrapText="1"/>
    </xf>
    <xf numFmtId="0" fontId="6" fillId="0" borderId="0" xfId="0" applyFont="1" applyAlignment="1">
      <alignment horizontal="center" vertical="center"/>
    </xf>
    <xf numFmtId="0" fontId="9" fillId="0" borderId="0" xfId="0" applyFont="1" applyAlignment="1">
      <alignment horizontal="center"/>
    </xf>
    <xf numFmtId="49" fontId="10" fillId="3" borderId="0" xfId="0" applyNumberFormat="1" applyFont="1" applyFill="1" applyAlignment="1">
      <alignment horizontal="left" vertical="center" wrapText="1"/>
    </xf>
    <xf numFmtId="49"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xf>
    <xf numFmtId="49" fontId="3" fillId="2" borderId="2" xfId="0" applyNumberFormat="1" applyFont="1" applyFill="1" applyBorder="1" applyAlignment="1">
      <alignment horizontal="center" vertical="center"/>
    </xf>
    <xf numFmtId="0" fontId="7" fillId="3" borderId="0" xfId="0" applyFont="1" applyFill="1" applyAlignment="1">
      <alignment horizontal="left" vertical="center"/>
    </xf>
    <xf numFmtId="4" fontId="6" fillId="0" borderId="0" xfId="0" applyNumberFormat="1" applyFont="1"/>
    <xf numFmtId="4" fontId="7" fillId="4" borderId="0" xfId="0" applyNumberFormat="1" applyFont="1" applyFill="1"/>
    <xf numFmtId="4" fontId="11" fillId="3" borderId="3" xfId="0" applyNumberFormat="1" applyFont="1" applyFill="1" applyBorder="1" applyAlignment="1">
      <alignment horizontal="right" vertical="center"/>
    </xf>
    <xf numFmtId="49" fontId="10" fillId="3" borderId="4" xfId="0" applyNumberFormat="1" applyFont="1" applyFill="1" applyBorder="1" applyAlignment="1">
      <alignment horizontal="left" vertical="center" wrapText="1"/>
    </xf>
    <xf numFmtId="49" fontId="10" fillId="3" borderId="5" xfId="0" applyNumberFormat="1" applyFont="1" applyFill="1" applyBorder="1" applyAlignment="1">
      <alignment horizontal="left" vertical="center" wrapText="1"/>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7" fillId="0" borderId="7" xfId="0" applyFont="1" applyBorder="1" applyAlignment="1">
      <alignment horizontal="justify" vertical="distributed"/>
    </xf>
    <xf numFmtId="0" fontId="13" fillId="0" borderId="0" xfId="0" applyFont="1" applyAlignment="1">
      <alignment horizontal="justify" vertical="distributed"/>
    </xf>
    <xf numFmtId="0" fontId="11" fillId="4" borderId="0" xfId="0" applyFont="1" applyFill="1" applyAlignment="1">
      <alignment horizontal="center"/>
    </xf>
    <xf numFmtId="0" fontId="12" fillId="4" borderId="0" xfId="0" applyFont="1" applyFill="1" applyAlignment="1">
      <alignment horizontal="center"/>
    </xf>
    <xf numFmtId="0" fontId="12" fillId="4" borderId="0" xfId="0" applyFont="1" applyFill="1"/>
    <xf numFmtId="0" fontId="13" fillId="0" borderId="0" xfId="0" applyFont="1" applyAlignment="1">
      <alignment horizontal="center" vertical="center"/>
    </xf>
    <xf numFmtId="49" fontId="10" fillId="0" borderId="0" xfId="0" applyNumberFormat="1" applyFont="1" applyAlignment="1">
      <alignment horizontal="left" vertical="center" wrapText="1"/>
    </xf>
    <xf numFmtId="0" fontId="7" fillId="0" borderId="0" xfId="0" applyFont="1" applyAlignment="1">
      <alignment horizontal="left" vertical="center"/>
    </xf>
    <xf numFmtId="4" fontId="11" fillId="0" borderId="0" xfId="0" applyNumberFormat="1" applyFont="1" applyAlignment="1">
      <alignment horizontal="right" vertical="center"/>
    </xf>
    <xf numFmtId="49" fontId="7" fillId="0" borderId="0" xfId="0" applyNumberFormat="1" applyFont="1" applyAlignment="1">
      <alignment horizontal="center"/>
    </xf>
    <xf numFmtId="0" fontId="7" fillId="0" borderId="0" xfId="0" applyFont="1" applyAlignment="1">
      <alignment horizontal="center" vertical="center"/>
    </xf>
    <xf numFmtId="0" fontId="7" fillId="0" borderId="0" xfId="0" applyFont="1" applyAlignment="1">
      <alignment horizontal="center" vertical="top"/>
    </xf>
    <xf numFmtId="0" fontId="7" fillId="0" borderId="0" xfId="0" applyFont="1" applyAlignment="1">
      <alignment vertical="top"/>
    </xf>
    <xf numFmtId="49" fontId="7" fillId="0" borderId="0" xfId="0" applyNumberFormat="1" applyFont="1"/>
    <xf numFmtId="49" fontId="15" fillId="0" borderId="0" xfId="0" applyNumberFormat="1" applyFont="1" applyAlignment="1">
      <alignment vertical="center"/>
    </xf>
    <xf numFmtId="49" fontId="15" fillId="0" borderId="8" xfId="0" applyNumberFormat="1" applyFont="1" applyBorder="1" applyAlignment="1">
      <alignment horizontal="left" vertical="center" wrapText="1"/>
    </xf>
    <xf numFmtId="49" fontId="15" fillId="0" borderId="8" xfId="0" applyNumberFormat="1" applyFont="1" applyBorder="1" applyAlignment="1">
      <alignment vertical="center" wrapText="1"/>
    </xf>
    <xf numFmtId="4" fontId="15" fillId="4" borderId="8" xfId="0" applyNumberFormat="1" applyFont="1" applyFill="1" applyBorder="1" applyAlignment="1" applyProtection="1">
      <alignment vertical="center" wrapText="1"/>
      <protection locked="0"/>
    </xf>
    <xf numFmtId="3" fontId="15" fillId="0" borderId="8" xfId="0" applyNumberFormat="1" applyFont="1" applyBorder="1" applyAlignment="1" applyProtection="1">
      <alignment horizontal="center" vertical="center" wrapText="1"/>
      <protection locked="0"/>
    </xf>
    <xf numFmtId="49" fontId="15" fillId="6" borderId="9" xfId="0" applyNumberFormat="1" applyFont="1" applyFill="1" applyBorder="1" applyAlignment="1">
      <alignment horizontal="center" vertical="center"/>
    </xf>
    <xf numFmtId="0" fontId="15" fillId="6" borderId="10" xfId="0" applyFont="1" applyFill="1" applyBorder="1" applyAlignment="1">
      <alignment vertical="center"/>
    </xf>
    <xf numFmtId="4" fontId="15" fillId="6" borderId="11" xfId="0" applyNumberFormat="1" applyFont="1" applyFill="1" applyBorder="1" applyAlignment="1">
      <alignment vertical="center"/>
    </xf>
    <xf numFmtId="0" fontId="16" fillId="0" borderId="0" xfId="0" applyFont="1" applyAlignment="1">
      <alignment vertical="top"/>
    </xf>
    <xf numFmtId="49" fontId="17" fillId="2" borderId="2" xfId="0" applyNumberFormat="1" applyFont="1" applyFill="1" applyBorder="1" applyAlignment="1">
      <alignment horizontal="center" vertical="center" wrapText="1"/>
    </xf>
    <xf numFmtId="0" fontId="17" fillId="2" borderId="2" xfId="0" applyFont="1" applyFill="1" applyBorder="1" applyAlignment="1">
      <alignment horizontal="center" vertical="center"/>
    </xf>
    <xf numFmtId="49" fontId="17" fillId="2" borderId="2" xfId="0" applyNumberFormat="1" applyFont="1" applyFill="1" applyBorder="1" applyAlignment="1">
      <alignment horizontal="center" vertical="center"/>
    </xf>
    <xf numFmtId="0" fontId="15" fillId="0" borderId="8" xfId="0" applyFont="1" applyBorder="1" applyAlignment="1">
      <alignment horizontal="left" vertical="center" wrapText="1"/>
    </xf>
    <xf numFmtId="0" fontId="15" fillId="0" borderId="8" xfId="0" applyFont="1" applyBorder="1" applyAlignment="1">
      <alignment vertical="center" wrapText="1"/>
    </xf>
    <xf numFmtId="0" fontId="16" fillId="0" borderId="8" xfId="0" applyFont="1" applyBorder="1" applyAlignment="1">
      <alignment horizontal="right" vertical="center" wrapText="1"/>
    </xf>
    <xf numFmtId="0" fontId="16" fillId="0" borderId="8" xfId="0" applyFont="1" applyBorder="1" applyAlignment="1">
      <alignment vertical="center" wrapText="1"/>
    </xf>
    <xf numFmtId="0" fontId="16" fillId="0" borderId="8" xfId="0" applyFont="1" applyBorder="1" applyAlignment="1">
      <alignment horizontal="left" vertical="center" wrapText="1"/>
    </xf>
    <xf numFmtId="0" fontId="7" fillId="0" borderId="0" xfId="0" applyFont="1" applyAlignment="1">
      <alignment horizontal="justify" vertical="distributed"/>
    </xf>
    <xf numFmtId="0" fontId="8" fillId="0" borderId="0" xfId="0" applyFont="1"/>
    <xf numFmtId="0" fontId="5" fillId="0" borderId="0" xfId="0" applyFont="1" applyAlignment="1">
      <alignment vertical="center"/>
    </xf>
    <xf numFmtId="4" fontId="7" fillId="0" borderId="0" xfId="0" applyNumberFormat="1" applyFont="1" applyAlignment="1">
      <alignment horizontal="center"/>
    </xf>
    <xf numFmtId="0" fontId="11" fillId="4" borderId="0" xfId="0" applyFont="1" applyFill="1" applyAlignment="1">
      <alignment horizontal="justify" vertical="distributed"/>
    </xf>
    <xf numFmtId="49" fontId="8" fillId="0" borderId="0" xfId="0" applyNumberFormat="1" applyFont="1" applyAlignment="1">
      <alignment horizontal="justify" vertical="distributed" wrapText="1"/>
    </xf>
    <xf numFmtId="0" fontId="8" fillId="0" borderId="0" xfId="0" applyFont="1" applyAlignment="1">
      <alignment horizontal="justify" vertical="distributed"/>
    </xf>
    <xf numFmtId="49" fontId="13" fillId="0" borderId="0" xfId="0" applyNumberFormat="1" applyFont="1" applyAlignment="1">
      <alignment horizontal="center"/>
    </xf>
    <xf numFmtId="49" fontId="13" fillId="0" borderId="0" xfId="0" applyNumberFormat="1" applyFont="1" applyAlignment="1">
      <alignment horizontal="center" vertical="center"/>
    </xf>
    <xf numFmtId="0" fontId="13" fillId="0" borderId="0" xfId="0" applyFont="1" applyAlignment="1">
      <alignment horizontal="center"/>
    </xf>
    <xf numFmtId="49" fontId="13" fillId="0" borderId="0" xfId="0" applyNumberFormat="1" applyFont="1" applyAlignment="1">
      <alignment horizontal="justify" vertical="distributed" wrapText="1"/>
    </xf>
    <xf numFmtId="4" fontId="7" fillId="4" borderId="0" xfId="0" applyNumberFormat="1" applyFont="1" applyFill="1" applyAlignment="1">
      <alignment vertical="center" wrapText="1"/>
    </xf>
    <xf numFmtId="4" fontId="6" fillId="0" borderId="0" xfId="0" applyNumberFormat="1" applyFont="1" applyAlignment="1">
      <alignment vertical="center" wrapText="1"/>
    </xf>
    <xf numFmtId="4" fontId="7" fillId="0" borderId="0" xfId="0" applyNumberFormat="1" applyFont="1"/>
    <xf numFmtId="49" fontId="8" fillId="0" borderId="0" xfId="0" applyNumberFormat="1" applyFont="1" applyAlignment="1">
      <alignment horizontal="justify" vertical="distributed" wrapText="1" shrinkToFit="1"/>
    </xf>
    <xf numFmtId="0" fontId="8" fillId="0" borderId="0" xfId="0" applyFont="1" applyAlignment="1">
      <alignment horizontal="justify" vertical="distributed" wrapText="1"/>
    </xf>
    <xf numFmtId="0" fontId="19" fillId="0" borderId="0" xfId="0" applyFont="1" applyAlignment="1">
      <alignment horizontal="justify" vertical="distributed"/>
    </xf>
    <xf numFmtId="0" fontId="11" fillId="4" borderId="0" xfId="0" applyFont="1" applyFill="1" applyAlignment="1">
      <alignment horizontal="center" vertical="center"/>
    </xf>
    <xf numFmtId="4" fontId="8" fillId="4" borderId="0" xfId="0" applyNumberFormat="1" applyFont="1" applyFill="1"/>
    <xf numFmtId="4" fontId="13" fillId="0" borderId="0" xfId="0" applyNumberFormat="1" applyFont="1" applyAlignment="1">
      <alignment vertical="center" wrapText="1"/>
    </xf>
    <xf numFmtId="4" fontId="13" fillId="0" borderId="0" xfId="0" applyNumberFormat="1" applyFont="1"/>
    <xf numFmtId="0" fontId="8" fillId="0" borderId="0" xfId="0" applyFont="1" applyAlignment="1">
      <alignment horizontal="center"/>
    </xf>
    <xf numFmtId="0" fontId="13" fillId="0" borderId="0" xfId="0" applyFont="1"/>
    <xf numFmtId="4" fontId="8" fillId="4" borderId="0" xfId="0" applyNumberFormat="1" applyFont="1" applyFill="1" applyAlignment="1">
      <alignment vertical="center"/>
    </xf>
    <xf numFmtId="4" fontId="8" fillId="4" borderId="0" xfId="0" applyNumberFormat="1" applyFont="1" applyFill="1" applyAlignment="1">
      <alignment vertical="center" wrapText="1"/>
    </xf>
    <xf numFmtId="49" fontId="7" fillId="0" borderId="0" xfId="0" applyNumberFormat="1" applyFont="1" applyAlignment="1">
      <alignment horizontal="justify" vertical="distributed" wrapText="1" shrinkToFit="1"/>
    </xf>
    <xf numFmtId="49" fontId="6" fillId="0" borderId="0" xfId="0" applyNumberFormat="1" applyFont="1" applyAlignment="1">
      <alignment horizontal="justify" vertical="top" wrapText="1"/>
    </xf>
    <xf numFmtId="0" fontId="18" fillId="3" borderId="5" xfId="0" applyFont="1" applyFill="1" applyBorder="1" applyAlignment="1">
      <alignment horizontal="left" vertical="center" wrapText="1"/>
    </xf>
    <xf numFmtId="49" fontId="7" fillId="0" borderId="0" xfId="0" applyNumberFormat="1" applyFont="1" applyAlignment="1">
      <alignment horizontal="left" vertical="distributed" wrapText="1"/>
    </xf>
    <xf numFmtId="0" fontId="7" fillId="0" borderId="0" xfId="0" applyFont="1" applyAlignment="1">
      <alignment wrapText="1"/>
    </xf>
    <xf numFmtId="49" fontId="20" fillId="0" borderId="0" xfId="0" applyNumberFormat="1" applyFont="1" applyAlignment="1">
      <alignment horizontal="justify" vertical="distributed" wrapText="1"/>
    </xf>
    <xf numFmtId="0" fontId="20" fillId="0" borderId="0" xfId="0" applyFont="1"/>
    <xf numFmtId="49" fontId="6" fillId="0" borderId="0" xfId="0" applyNumberFormat="1" applyFont="1" applyAlignment="1">
      <alignment horizontal="justify" vertical="distributed" wrapText="1"/>
    </xf>
    <xf numFmtId="0" fontId="8" fillId="0" borderId="0" xfId="0" applyFont="1" applyAlignment="1">
      <alignment wrapText="1"/>
    </xf>
    <xf numFmtId="0" fontId="21" fillId="0" borderId="0" xfId="0" applyFont="1" applyAlignment="1">
      <alignment horizontal="justify" vertical="distributed"/>
    </xf>
    <xf numFmtId="49" fontId="8" fillId="0" borderId="0" xfId="0" applyNumberFormat="1" applyFont="1" applyAlignment="1">
      <alignment horizontal="left" vertical="distributed" wrapText="1"/>
    </xf>
    <xf numFmtId="49" fontId="13" fillId="0" borderId="0" xfId="0" applyNumberFormat="1" applyFont="1" applyAlignment="1">
      <alignment horizontal="justify" vertical="top" wrapText="1"/>
    </xf>
    <xf numFmtId="49" fontId="8" fillId="0" borderId="0" xfId="0" applyNumberFormat="1" applyFont="1" applyAlignment="1">
      <alignment horizontal="justify" vertical="top" wrapText="1"/>
    </xf>
    <xf numFmtId="49" fontId="8" fillId="0" borderId="0" xfId="0" applyNumberFormat="1" applyFont="1" applyAlignment="1">
      <alignment horizontal="justify" vertical="top" wrapText="1" shrinkToFit="1"/>
    </xf>
    <xf numFmtId="49" fontId="8" fillId="0" borderId="0" xfId="0" applyNumberFormat="1" applyFont="1" applyAlignment="1">
      <alignment horizontal="left" vertical="top" wrapText="1"/>
    </xf>
    <xf numFmtId="49" fontId="8" fillId="0" borderId="0" xfId="0" applyNumberFormat="1" applyFont="1" applyAlignment="1">
      <alignment horizontal="left" vertical="distributed" wrapText="1" shrinkToFit="1"/>
    </xf>
    <xf numFmtId="4" fontId="8" fillId="0" borderId="0" xfId="0" applyNumberFormat="1" applyFont="1"/>
    <xf numFmtId="4" fontId="8" fillId="0" borderId="0" xfId="0" applyNumberFormat="1" applyFont="1" applyAlignment="1">
      <alignment vertical="center" wrapText="1"/>
    </xf>
    <xf numFmtId="0" fontId="8" fillId="0" borderId="0" xfId="0" applyFont="1" applyAlignment="1">
      <alignment vertical="top" wrapText="1"/>
    </xf>
    <xf numFmtId="49" fontId="7" fillId="0" borderId="0" xfId="0" applyNumberFormat="1" applyFont="1" applyAlignment="1">
      <alignment horizontal="left" vertical="distributed" wrapText="1" shrinkToFit="1"/>
    </xf>
    <xf numFmtId="4" fontId="8" fillId="0" borderId="0" xfId="0" applyNumberFormat="1" applyFont="1" applyAlignment="1">
      <alignment vertical="center"/>
    </xf>
    <xf numFmtId="49" fontId="7" fillId="0" borderId="0" xfId="0" applyNumberFormat="1" applyFont="1" applyAlignment="1">
      <alignment horizontal="justify" vertical="top" wrapText="1"/>
    </xf>
    <xf numFmtId="0" fontId="7" fillId="0" borderId="0" xfId="0" applyFont="1" applyBorder="1" applyAlignment="1">
      <alignment horizontal="justify" vertical="distributed"/>
    </xf>
    <xf numFmtId="49" fontId="3" fillId="5" borderId="1" xfId="0" applyNumberFormat="1" applyFont="1" applyFill="1" applyBorder="1" applyAlignment="1">
      <alignment horizontal="center" vertical="center" wrapText="1"/>
    </xf>
    <xf numFmtId="0" fontId="19" fillId="0" borderId="7" xfId="0" applyFont="1" applyBorder="1" applyAlignment="1">
      <alignment horizontal="justify" vertical="distributed"/>
    </xf>
    <xf numFmtId="49" fontId="17" fillId="5" borderId="1" xfId="0" applyNumberFormat="1" applyFont="1" applyFill="1" applyBorder="1" applyAlignment="1">
      <alignment horizontal="center" vertical="center" wrapText="1"/>
    </xf>
    <xf numFmtId="0" fontId="22" fillId="0" borderId="0" xfId="0" applyFont="1" applyAlignment="1">
      <alignment horizontal="center" vertical="top"/>
    </xf>
    <xf numFmtId="0" fontId="23" fillId="0" borderId="0" xfId="0" applyFont="1" applyAlignment="1">
      <alignment horizontal="center" vertical="top"/>
    </xf>
    <xf numFmtId="0" fontId="23" fillId="0" borderId="0" xfId="0" applyFont="1" applyAlignment="1">
      <alignment horizontal="left" vertical="top" wrapText="1" indent="1"/>
    </xf>
    <xf numFmtId="4" fontId="22" fillId="0" borderId="0" xfId="0" applyNumberFormat="1" applyFont="1" applyAlignment="1">
      <alignment vertical="top" wrapText="1"/>
    </xf>
    <xf numFmtId="4" fontId="7" fillId="4" borderId="0" xfId="0" applyNumberFormat="1" applyFont="1" applyFill="1" applyAlignment="1">
      <alignment vertical="top"/>
    </xf>
    <xf numFmtId="4" fontId="7" fillId="0" borderId="0" xfId="0" applyNumberFormat="1" applyFont="1" applyAlignment="1">
      <alignment vertical="top"/>
    </xf>
    <xf numFmtId="0" fontId="7" fillId="0" borderId="0" xfId="0" applyFont="1" applyAlignment="1">
      <alignment horizontal="left" vertical="top" wrapText="1" indent="1"/>
    </xf>
    <xf numFmtId="0" fontId="22" fillId="0" borderId="0" xfId="0" applyFont="1" applyAlignment="1">
      <alignment horizontal="left" vertical="top" wrapText="1" indent="1"/>
    </xf>
    <xf numFmtId="49" fontId="7" fillId="0" borderId="0" xfId="0" applyNumberFormat="1" applyFont="1" applyAlignment="1">
      <alignment horizontal="left" vertical="top" wrapText="1" indent="1"/>
    </xf>
    <xf numFmtId="2" fontId="7" fillId="0" borderId="0" xfId="0" applyNumberFormat="1" applyFont="1" applyAlignment="1">
      <alignment vertical="top"/>
    </xf>
    <xf numFmtId="0" fontId="8" fillId="0" borderId="0" xfId="0" applyFont="1" applyAlignment="1">
      <alignment vertical="top"/>
    </xf>
    <xf numFmtId="49" fontId="18" fillId="3" borderId="5" xfId="0" applyNumberFormat="1" applyFont="1" applyFill="1" applyBorder="1" applyAlignment="1">
      <alignment horizontal="left" vertical="center" wrapText="1"/>
    </xf>
    <xf numFmtId="49" fontId="6" fillId="0" borderId="0" xfId="0" applyNumberFormat="1" applyFont="1" applyAlignment="1">
      <alignment vertical="center"/>
    </xf>
    <xf numFmtId="49" fontId="6" fillId="0" borderId="8" xfId="0" applyNumberFormat="1" applyFont="1" applyBorder="1" applyAlignment="1">
      <alignment horizontal="left" vertical="center" wrapText="1"/>
    </xf>
    <xf numFmtId="49" fontId="6" fillId="0" borderId="8" xfId="0" applyNumberFormat="1" applyFont="1" applyBorder="1" applyAlignment="1">
      <alignment vertical="center" wrapText="1"/>
    </xf>
    <xf numFmtId="4" fontId="6" fillId="4" borderId="8" xfId="0" applyNumberFormat="1" applyFont="1" applyFill="1" applyBorder="1" applyAlignment="1" applyProtection="1">
      <alignment vertical="center" wrapText="1"/>
      <protection locked="0"/>
    </xf>
    <xf numFmtId="49" fontId="6" fillId="6" borderId="9" xfId="0" applyNumberFormat="1" applyFont="1" applyFill="1" applyBorder="1" applyAlignment="1">
      <alignment horizontal="center" vertical="center"/>
    </xf>
    <xf numFmtId="0" fontId="6" fillId="6" borderId="10" xfId="0" applyFont="1" applyFill="1" applyBorder="1" applyAlignment="1">
      <alignment vertical="center"/>
    </xf>
    <xf numFmtId="4" fontId="6" fillId="6" borderId="11" xfId="0" applyNumberFormat="1" applyFont="1" applyFill="1" applyBorder="1" applyAlignment="1">
      <alignment vertical="center"/>
    </xf>
    <xf numFmtId="49" fontId="6" fillId="0" borderId="9" xfId="0" applyNumberFormat="1" applyFont="1" applyBorder="1" applyAlignment="1">
      <alignment horizontal="left" vertical="center" wrapText="1"/>
    </xf>
    <xf numFmtId="0" fontId="6" fillId="0" borderId="8" xfId="0" applyFont="1" applyBorder="1" applyAlignment="1">
      <alignment vertical="center" wrapText="1"/>
    </xf>
    <xf numFmtId="4" fontId="6" fillId="4" borderId="12" xfId="0" applyNumberFormat="1" applyFont="1" applyFill="1" applyBorder="1" applyAlignment="1" applyProtection="1">
      <alignment vertical="center" wrapText="1"/>
      <protection locked="0"/>
    </xf>
    <xf numFmtId="4" fontId="6" fillId="4" borderId="13" xfId="0" applyNumberFormat="1" applyFont="1" applyFill="1" applyBorder="1" applyAlignment="1" applyProtection="1">
      <alignment vertical="center" wrapText="1"/>
      <protection locked="0"/>
    </xf>
    <xf numFmtId="0" fontId="6" fillId="6" borderId="9" xfId="0" applyFont="1" applyFill="1" applyBorder="1" applyAlignment="1">
      <alignment vertical="center"/>
    </xf>
    <xf numFmtId="4" fontId="6" fillId="6" borderId="3" xfId="0" applyNumberFormat="1" applyFont="1" applyFill="1" applyBorder="1" applyAlignment="1">
      <alignment vertical="center"/>
    </xf>
  </cellXfs>
  <cellStyles count="6">
    <cellStyle name="Normální" xfId="0" builtinId="0"/>
    <cellStyle name="Normální 2" xfId="1" xr:uid="{00000000-0005-0000-0000-000001000000}"/>
    <cellStyle name="Normální 2 2" xfId="2" xr:uid="{00000000-0005-0000-0000-000002000000}"/>
    <cellStyle name="Normální 2 3" xfId="3" xr:uid="{00000000-0005-0000-0000-000003000000}"/>
    <cellStyle name="Normální 2 4" xfId="4" xr:uid="{00000000-0005-0000-0000-000004000000}"/>
    <cellStyle name="Normální 3" xfId="5" xr:uid="{00000000-0005-0000-0000-00000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CCFFCC"/>
      <color rgb="FFFF66FF"/>
      <color rgb="FFCC00CC"/>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0</xdr:colOff>
      <xdr:row>4</xdr:row>
      <xdr:rowOff>0</xdr:rowOff>
    </xdr:from>
    <xdr:to>
      <xdr:col>6</xdr:col>
      <xdr:colOff>0</xdr:colOff>
      <xdr:row>5</xdr:row>
      <xdr:rowOff>0</xdr:rowOff>
    </xdr:to>
    <xdr:sp macro="" textlink="" fLocksText="0">
      <xdr:nvSpPr>
        <xdr:cNvPr id="2" name="Text Box 1">
          <a:extLst>
            <a:ext uri="{FF2B5EF4-FFF2-40B4-BE49-F238E27FC236}">
              <a16:creationId xmlns:a16="http://schemas.microsoft.com/office/drawing/2014/main" id="{66AC5936-9088-45EB-A8D7-5B34BC26693C}"/>
            </a:ext>
          </a:extLst>
        </xdr:cNvPr>
        <xdr:cNvSpPr txBox="1">
          <a:spLocks noChangeArrowheads="1"/>
        </xdr:cNvSpPr>
      </xdr:nvSpPr>
      <xdr:spPr bwMode="auto">
        <a:xfrm>
          <a:off x="5419725" y="800100"/>
          <a:ext cx="0" cy="314325"/>
        </a:xfrm>
        <a:prstGeom prst="rect">
          <a:avLst/>
        </a:prstGeom>
        <a:solidFill>
          <a:srgbClr val="FFCC00"/>
        </a:solidFill>
        <a:ln w="9360">
          <a:solidFill>
            <a:srgbClr val="000000"/>
          </a:solidFill>
          <a:miter lim="800000"/>
          <a:headEnd/>
          <a:tailEnd/>
        </a:ln>
        <a:effectLst/>
      </xdr:spPr>
      <xdr:txBody>
        <a:bodyPr vertOverflow="clip" wrap="square" lIns="20160" tIns="20160" rIns="20160" bIns="20160" anchor="t"/>
        <a:lstStyle/>
        <a:p>
          <a:pPr algn="ctr" rtl="0">
            <a:defRPr sz="1000"/>
          </a:pPr>
          <a:r>
            <a:rPr lang="cs-CZ" sz="1000" b="1" i="0" u="none" strike="noStrike" baseline="0">
              <a:solidFill>
                <a:srgbClr val="000000"/>
              </a:solidFill>
              <a:latin typeface="Arial"/>
              <a:cs typeface="Arial"/>
            </a:rPr>
            <a:t>UPOZORNĚNÍ</a:t>
          </a:r>
        </a:p>
        <a:p>
          <a:pPr algn="ctr" rtl="0">
            <a:defRPr sz="1000"/>
          </a:pPr>
          <a:r>
            <a:rPr lang="cs-CZ" sz="1000" b="0" i="0" u="none" strike="noStrike" baseline="0">
              <a:solidFill>
                <a:srgbClr val="000000"/>
              </a:solidFill>
              <a:latin typeface="Arial"/>
              <a:cs typeface="Arial"/>
            </a:rPr>
            <a:t>ve sloupcích F, G, H jsou nadefinovány vzorce, proto se nesmí v těchto sloupcích mazat ani přepisovat</a:t>
          </a:r>
        </a:p>
      </xdr:txBody>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3266D-9D52-41C4-9EC0-F62B0FD3346E}">
  <sheetPr codeName="List1">
    <tabColor rgb="FFFFFFCC"/>
    <pageSetUpPr fitToPage="1"/>
  </sheetPr>
  <dimension ref="B2:H40"/>
  <sheetViews>
    <sheetView tabSelected="1" zoomScaleNormal="100" zoomScaleSheetLayoutView="100" workbookViewId="0">
      <selection activeCell="D38" sqref="D38"/>
    </sheetView>
  </sheetViews>
  <sheetFormatPr defaultColWidth="9.140625" defaultRowHeight="12.75"/>
  <cols>
    <col min="1" max="1" width="3.42578125" style="3" customWidth="1"/>
    <col min="2" max="2" width="9.5703125" style="2" customWidth="1"/>
    <col min="3" max="3" width="65.140625" style="3" bestFit="1" customWidth="1"/>
    <col min="4" max="4" width="9.140625" style="4"/>
    <col min="5" max="5" width="9.28515625" style="4" bestFit="1" customWidth="1"/>
    <col min="6" max="7" width="9.28515625" style="3" customWidth="1"/>
    <col min="8" max="8" width="17.5703125" style="33" customWidth="1"/>
    <col min="9" max="9" width="8" style="3" customWidth="1"/>
    <col min="10" max="17" width="9.140625" style="3"/>
    <col min="18" max="18" width="9.28515625" style="3" customWidth="1"/>
    <col min="19" max="16384" width="9.140625" style="3"/>
  </cols>
  <sheetData>
    <row r="2" spans="2:8" ht="18.75">
      <c r="B2" s="2" t="s">
        <v>17</v>
      </c>
      <c r="C2" s="10" t="str">
        <f>'Seznam strojů a zařízení-NOVÝ'!D2</f>
        <v>ČOV LUKA nad JIHLAVOU - intenzifikace</v>
      </c>
    </row>
    <row r="3" spans="2:8">
      <c r="B3" s="2" t="s">
        <v>8</v>
      </c>
      <c r="C3" s="9" t="str">
        <f>'Seznam strojů a zařízení-NOVÝ'!D3</f>
        <v>Městys Luka nad Jihlavou</v>
      </c>
    </row>
    <row r="4" spans="2:8">
      <c r="B4" s="34"/>
      <c r="C4" s="35"/>
      <c r="D4" s="34"/>
      <c r="E4" s="34"/>
      <c r="F4" s="35"/>
      <c r="G4" s="35"/>
    </row>
    <row r="5" spans="2:8" s="7" customFormat="1">
      <c r="B5" s="36"/>
      <c r="C5" s="37" t="s">
        <v>18</v>
      </c>
      <c r="D5" s="36"/>
      <c r="E5" s="2"/>
      <c r="G5" s="16"/>
      <c r="H5" s="9"/>
    </row>
    <row r="6" spans="2:8" s="7" customFormat="1">
      <c r="B6" s="49" t="str">
        <f>'Seznam strojů a zařízení-NOVÝ'!B7</f>
        <v>PS 201</v>
      </c>
      <c r="C6" s="50" t="str">
        <f>'Seznam strojů a zařízení-NOVÝ'!D7</f>
        <v>Demontáže</v>
      </c>
      <c r="D6" s="40">
        <f>'Seznam strojů a zařízení-NOVÝ'!H81</f>
        <v>0</v>
      </c>
      <c r="E6" s="2"/>
      <c r="H6" s="9"/>
    </row>
    <row r="7" spans="2:8" s="7" customFormat="1">
      <c r="B7" s="38" t="str">
        <f>'Seznam strojů a zařízení-NOVÝ'!B84</f>
        <v>PS 202</v>
      </c>
      <c r="C7" s="39" t="str">
        <f>'Seznam strojů a zařízení-NOVÝ'!D84</f>
        <v>Mechanická část</v>
      </c>
      <c r="D7" s="41"/>
      <c r="E7" s="2"/>
      <c r="H7" s="9"/>
    </row>
    <row r="8" spans="2:8" s="7" customFormat="1">
      <c r="B8" s="51" t="str">
        <f>'Seznam strojů a zařízení-NOVÝ'!B85</f>
        <v>DPS 202.1</v>
      </c>
      <c r="C8" s="52" t="str">
        <f>'Seznam strojů a zařízení-NOVÝ'!D85</f>
        <v>Vstupní čerpací stanice</v>
      </c>
      <c r="D8" s="40">
        <f>SUM('Seznam strojů a zařízení-NOVÝ'!H86:H155)</f>
        <v>0</v>
      </c>
      <c r="E8" s="2"/>
      <c r="H8" s="9"/>
    </row>
    <row r="9" spans="2:8" s="7" customFormat="1">
      <c r="B9" s="51" t="str">
        <f>'Seznam strojů a zařízení-NOVÝ'!B156</f>
        <v>DPS 202.2</v>
      </c>
      <c r="C9" s="52" t="str">
        <f>'Seznam strojů a zařízení-NOVÝ'!D156</f>
        <v>Jemné česle</v>
      </c>
      <c r="D9" s="40">
        <f>SUM('Seznam strojů a zařízení-NOVÝ'!H157:H200)</f>
        <v>0</v>
      </c>
      <c r="E9" s="2"/>
      <c r="H9" s="9"/>
    </row>
    <row r="10" spans="2:8" s="7" customFormat="1">
      <c r="B10" s="51" t="str">
        <f>'Seznam strojů a zařízení-NOVÝ'!B201</f>
        <v>DPS 202.3</v>
      </c>
      <c r="C10" s="52" t="str">
        <f>'Seznam strojů a zařízení-NOVÝ'!D201</f>
        <v>Lapák písku</v>
      </c>
      <c r="D10" s="40">
        <f>SUM('Seznam strojů a zařízení-NOVÝ'!H202:H260)</f>
        <v>0</v>
      </c>
      <c r="E10" s="2"/>
      <c r="H10" s="9"/>
    </row>
    <row r="11" spans="2:8" s="7" customFormat="1">
      <c r="B11" s="51" t="str">
        <f>'Seznam strojů a zařízení-NOVÝ'!B261</f>
        <v>DPS 202.4</v>
      </c>
      <c r="C11" s="52" t="str">
        <f>'Seznam strojů a zařízení-NOVÝ'!D261</f>
        <v>Jímka svážených septikových vod</v>
      </c>
      <c r="D11" s="40">
        <f>SUM('Seznam strojů a zařízení-NOVÝ'!H262:H295)</f>
        <v>0</v>
      </c>
      <c r="E11" s="2"/>
      <c r="H11" s="9"/>
    </row>
    <row r="12" spans="2:8" s="7" customFormat="1">
      <c r="B12" s="38" t="str">
        <f>'Seznam strojů a zařízení-NOVÝ'!B300</f>
        <v>PS 203</v>
      </c>
      <c r="C12" s="50" t="s">
        <v>3</v>
      </c>
      <c r="D12" s="41"/>
      <c r="E12" s="2"/>
      <c r="H12" s="9"/>
    </row>
    <row r="13" spans="2:8" s="7" customFormat="1">
      <c r="B13" s="51" t="str">
        <f>'Seznam strojů a zařízení-NOVÝ'!B301</f>
        <v>DPS 203.1</v>
      </c>
      <c r="C13" s="52" t="str">
        <f>'Seznam strojů a zařízení-NOVÝ'!D301</f>
        <v>Rozdělovací objekty AN</v>
      </c>
      <c r="D13" s="40">
        <f>SUM('Seznam strojů a zařízení-NOVÝ'!H302:H339)</f>
        <v>0</v>
      </c>
      <c r="E13" s="2"/>
      <c r="H13" s="9"/>
    </row>
    <row r="14" spans="2:8" s="7" customFormat="1">
      <c r="B14" s="51" t="str">
        <f>'Seznam strojů a zařízení-NOVÝ'!B340</f>
        <v>DPS 203.2</v>
      </c>
      <c r="C14" s="53" t="str">
        <f>'Seznam strojů a zařízení-NOVÝ'!D340</f>
        <v>Aktivační nádrže - původní</v>
      </c>
      <c r="D14" s="40">
        <f>SUM('Seznam strojů a zařízení-NOVÝ'!H341:H372)</f>
        <v>0</v>
      </c>
      <c r="E14" s="2"/>
      <c r="H14" s="9"/>
    </row>
    <row r="15" spans="2:8" s="7" customFormat="1">
      <c r="B15" s="51" t="str">
        <f>'Seznam strojů a zařízení-NOVÝ'!B374</f>
        <v>DPS 203.3</v>
      </c>
      <c r="C15" s="53" t="str">
        <f>'Seznam strojů a zařízení-NOVÝ'!D374</f>
        <v>Aktivační nádrže - nová</v>
      </c>
      <c r="D15" s="40">
        <f>SUM('Seznam strojů a zařízení-NOVÝ'!H375:H417)</f>
        <v>0</v>
      </c>
      <c r="E15" s="2"/>
      <c r="H15" s="9"/>
    </row>
    <row r="16" spans="2:8" s="7" customFormat="1">
      <c r="B16" s="51" t="str">
        <f>'Seznam strojů a zařízení-NOVÝ'!B418</f>
        <v>DPS 203.4</v>
      </c>
      <c r="C16" s="53" t="str">
        <f>'Seznam strojů a zařízení-NOVÝ'!D418</f>
        <v>Dmýchárna - původní</v>
      </c>
      <c r="D16" s="40">
        <f>SUM('Seznam strojů a zařízení-NOVÝ'!H419:H464)</f>
        <v>0</v>
      </c>
      <c r="E16" s="2"/>
      <c r="H16" s="9"/>
    </row>
    <row r="17" spans="2:8" s="7" customFormat="1">
      <c r="B17" s="51" t="str">
        <f>'Seznam strojů a zařízení-NOVÝ'!B465</f>
        <v>DPS 203.5</v>
      </c>
      <c r="C17" s="53" t="str">
        <f>'Seznam strojů a zařízení-NOVÝ'!D465</f>
        <v>Dmýchárna - nová</v>
      </c>
      <c r="D17" s="40">
        <f>SUM('Seznam strojů a zařízení-NOVÝ'!H466:H508)</f>
        <v>0</v>
      </c>
      <c r="E17" s="2"/>
      <c r="H17" s="9"/>
    </row>
    <row r="18" spans="2:8" s="7" customFormat="1">
      <c r="B18" s="51" t="str">
        <f>'Seznam strojů a zařízení-NOVÝ'!B509</f>
        <v>DPS 203.6</v>
      </c>
      <c r="C18" s="53" t="str">
        <f>'Seznam strojů a zařízení-NOVÝ'!D509</f>
        <v>Dosazovací nádrže - původní</v>
      </c>
      <c r="D18" s="40">
        <f>SUM('Seznam strojů a zařízení-NOVÝ'!H510:H524)</f>
        <v>0</v>
      </c>
      <c r="E18" s="2"/>
      <c r="H18" s="9"/>
    </row>
    <row r="19" spans="2:8" s="7" customFormat="1">
      <c r="B19" s="51" t="str">
        <f>'Seznam strojů a zařízení-NOVÝ'!B525</f>
        <v>DPS 203.7</v>
      </c>
      <c r="C19" s="53" t="str">
        <f>'Seznam strojů a zařízení-NOVÝ'!D525</f>
        <v>Dosazovací nádrže - nové</v>
      </c>
      <c r="D19" s="40">
        <f>SUM('Seznam strojů a zařízení-NOVÝ'!H526:H544)</f>
        <v>0</v>
      </c>
      <c r="E19" s="2"/>
      <c r="H19" s="9"/>
    </row>
    <row r="20" spans="2:8" s="7" customFormat="1">
      <c r="B20" s="51" t="str">
        <f>'Seznam strojů a zařízení-NOVÝ'!B545</f>
        <v>DPS 203.8</v>
      </c>
      <c r="C20" s="53" t="str">
        <f>'Seznam strojů a zařízení-NOVÝ'!D545</f>
        <v>Čerpací stanice kalu - původní</v>
      </c>
      <c r="D20" s="40">
        <f>SUM('Seznam strojů a zařízení-NOVÝ'!H546:H596)</f>
        <v>0</v>
      </c>
      <c r="E20" s="2"/>
      <c r="H20" s="9"/>
    </row>
    <row r="21" spans="2:8" s="7" customFormat="1">
      <c r="B21" s="51" t="str">
        <f>'Seznam strojů a zařízení-NOVÝ'!B597</f>
        <v>DPS 203.9</v>
      </c>
      <c r="C21" s="53" t="str">
        <f>'Seznam strojů a zařízení-NOVÝ'!D597</f>
        <v>Čerpací stanice kalu - nová</v>
      </c>
      <c r="D21" s="40">
        <f>SUM('Seznam strojů a zařízení-NOVÝ'!H598:H648)</f>
        <v>0</v>
      </c>
      <c r="E21" s="2"/>
      <c r="H21" s="9"/>
    </row>
    <row r="22" spans="2:8" s="7" customFormat="1">
      <c r="B22" s="51" t="str">
        <f>'Seznam strojů a zařízení-NOVÝ'!B649</f>
        <v>DPS 203.10</v>
      </c>
      <c r="C22" s="53" t="str">
        <f>'Seznam strojů a zařízení-NOVÝ'!D649</f>
        <v>Měrný objekt na odtoku</v>
      </c>
      <c r="D22" s="40">
        <f>SUM('Seznam strojů a zařízení-NOVÝ'!H650:H657)</f>
        <v>0</v>
      </c>
      <c r="E22" s="2"/>
      <c r="H22" s="9"/>
    </row>
    <row r="23" spans="2:8" s="7" customFormat="1">
      <c r="B23" s="51" t="str">
        <f>'Seznam strojů a zařízení-NOVÝ'!B658</f>
        <v>DPS 203.11</v>
      </c>
      <c r="C23" s="53" t="str">
        <f>'Seznam strojů a zařízení-NOVÝ'!D658</f>
        <v>Srážení fosforu</v>
      </c>
      <c r="D23" s="40">
        <f>SUM('Seznam strojů a zařízení-NOVÝ'!H659:H701)</f>
        <v>0</v>
      </c>
      <c r="E23" s="2"/>
      <c r="H23" s="9"/>
    </row>
    <row r="24" spans="2:8" s="7" customFormat="1">
      <c r="B24" s="51" t="str">
        <f>'Seznam strojů a zařízení-NOVÝ'!B702</f>
        <v>DPS 203.12</v>
      </c>
      <c r="C24" s="53" t="str">
        <f>'Seznam strojů a zařízení-NOVÝ'!D702</f>
        <v>Užitková voda</v>
      </c>
      <c r="D24" s="40">
        <f>SUM('Seznam strojů a zařízení-NOVÝ'!H703:H749)</f>
        <v>0</v>
      </c>
      <c r="E24" s="2"/>
      <c r="H24" s="9"/>
    </row>
    <row r="25" spans="2:8" s="7" customFormat="1">
      <c r="B25" s="51" t="str">
        <f>'Seznam strojů a zařízení-NOVÝ'!B750</f>
        <v>DPS 203.13</v>
      </c>
      <c r="C25" s="53" t="str">
        <f>'Seznam strojů a zařízení-NOVÝ'!D750</f>
        <v>Třetí stupeň čištění</v>
      </c>
      <c r="D25" s="40">
        <f>SUM('Seznam strojů a zařízení-NOVÝ'!H751:H878)</f>
        <v>0</v>
      </c>
      <c r="E25" s="2"/>
      <c r="H25" s="9"/>
    </row>
    <row r="26" spans="2:8" s="7" customFormat="1">
      <c r="B26" s="38" t="str">
        <f>'Seznam strojů a zařízení-NOVÝ'!B882</f>
        <v>PS 204</v>
      </c>
      <c r="C26" s="39" t="str">
        <f>'Seznam strojů a zařízení-NOVÝ'!D882</f>
        <v>Kalové hospodářství</v>
      </c>
      <c r="D26" s="41"/>
      <c r="E26" s="2"/>
      <c r="H26" s="9"/>
    </row>
    <row r="27" spans="2:8" s="7" customFormat="1">
      <c r="B27" s="51" t="str">
        <f>'Seznam strojů a zařízení-NOVÝ'!B883</f>
        <v>DPS 204.1</v>
      </c>
      <c r="C27" s="53" t="str">
        <f>'Seznam strojů a zařízení-NOVÝ'!D883</f>
        <v>Čerpání přebytečného kalu</v>
      </c>
      <c r="D27" s="40">
        <f>SUM('Seznam strojů a zařízení-NOVÝ'!H884:H922)</f>
        <v>0</v>
      </c>
      <c r="E27" s="2"/>
      <c r="H27" s="9"/>
    </row>
    <row r="28" spans="2:8" s="7" customFormat="1">
      <c r="B28" s="51" t="str">
        <f>'Seznam strojů a zařízení-NOVÝ'!B923</f>
        <v>DPS 204.2</v>
      </c>
      <c r="C28" s="53" t="str">
        <f>'Seznam strojů a zařízení-NOVÝ'!D923</f>
        <v>Uskladňovací nádrže</v>
      </c>
      <c r="D28" s="40">
        <f>SUM('Seznam strojů a zařízení-NOVÝ'!H924:H976)</f>
        <v>0</v>
      </c>
      <c r="E28" s="2"/>
      <c r="H28" s="9"/>
    </row>
    <row r="29" spans="2:8" s="7" customFormat="1" ht="13.5" thickBot="1">
      <c r="B29" s="51" t="str">
        <f>'Seznam strojů a zařízení-NOVÝ'!B977</f>
        <v>DPS 204.3</v>
      </c>
      <c r="C29" s="53" t="str">
        <f>'Seznam strojů a zařízení-NOVÝ'!D977</f>
        <v>Strojní odvodnění kalu</v>
      </c>
      <c r="D29" s="40">
        <f>SUM('Seznam strojů a zařízení-NOVÝ'!H978:H1127)</f>
        <v>0</v>
      </c>
      <c r="E29" s="2"/>
      <c r="H29" s="9"/>
    </row>
    <row r="30" spans="2:8" ht="14.25" thickTop="1" thickBot="1">
      <c r="B30" s="42"/>
      <c r="C30" s="43" t="str">
        <f>CONCATENATE(C5," - celkem v CZK")</f>
        <v>STROJNĚ-TECHNOLOGICKÁ ČÁST - celkem v CZK</v>
      </c>
      <c r="D30" s="44">
        <f>SUM(D6:D29)</f>
        <v>0</v>
      </c>
    </row>
    <row r="31" spans="2:8" ht="13.5" thickTop="1"/>
    <row r="32" spans="2:8">
      <c r="C32" s="117" t="s">
        <v>848</v>
      </c>
    </row>
    <row r="33" spans="2:4" ht="13.5" thickBot="1">
      <c r="B33" s="118"/>
      <c r="C33" s="119" t="s">
        <v>849</v>
      </c>
      <c r="D33" s="120">
        <f>'VRN-strojní část'!H37</f>
        <v>0</v>
      </c>
    </row>
    <row r="34" spans="2:4" ht="14.25" thickTop="1" thickBot="1">
      <c r="B34" s="121"/>
      <c r="C34" s="122" t="str">
        <f>CONCATENATE(C32," - celkem v CZK bez DPH")</f>
        <v>VEDLEJŠÍ ROZPOČTOVÉ NÁKLADY - celkem v CZK bez DPH</v>
      </c>
      <c r="D34" s="123">
        <f>SUM(D33:D33)</f>
        <v>0</v>
      </c>
    </row>
    <row r="35" spans="2:4" ht="13.5" thickTop="1"/>
    <row r="37" spans="2:4">
      <c r="B37" s="124"/>
      <c r="C37" s="125" t="str">
        <f>C30</f>
        <v>STROJNĚ-TECHNOLOGICKÁ ČÁST - celkem v CZK</v>
      </c>
      <c r="D37" s="126">
        <f>D30</f>
        <v>0</v>
      </c>
    </row>
    <row r="38" spans="2:4" ht="13.5" thickBot="1">
      <c r="B38" s="124"/>
      <c r="C38" s="125" t="str">
        <f>C34</f>
        <v>VEDLEJŠÍ ROZPOČTOVÉ NÁKLADY - celkem v CZK bez DPH</v>
      </c>
      <c r="D38" s="127">
        <f>D34</f>
        <v>0</v>
      </c>
    </row>
    <row r="39" spans="2:4" ht="13.5" thickBot="1">
      <c r="B39" s="121"/>
      <c r="C39" s="128" t="s">
        <v>850</v>
      </c>
      <c r="D39" s="129">
        <f>SUM(D37:D38)</f>
        <v>0</v>
      </c>
    </row>
    <row r="40" spans="2:4" ht="25.5">
      <c r="C40" s="54" t="s">
        <v>852</v>
      </c>
    </row>
  </sheetData>
  <printOptions horizontalCentered="1"/>
  <pageMargins left="0.23622047244094491" right="0.23622047244094491" top="0.74803149606299213" bottom="0.74803149606299213" header="0.31496062992125984" footer="0.31496062992125984"/>
  <pageSetup paperSize="9" fitToHeight="100" orientation="portrait" r:id="rId1"/>
  <headerFooter alignWithMargins="0">
    <oddHeader>&amp;L&amp;8 Luka nad Jihlavou, rozšíření ČOV a odkanalizování místní části Otín&amp;R&amp;8 Městys Luka nad Jihlavou</oddHeader>
    <oddFooter>&amp;L&amp;8 Vypracoval: DUIS s.r.o.&amp;C&amp;8 &amp;A&amp;R&amp;8 20. ledna 2025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6E1C4-D7CE-460E-964C-FEAD364108E0}">
  <sheetPr codeName="List2">
    <pageSetUpPr fitToPage="1"/>
  </sheetPr>
  <dimension ref="B2:H137"/>
  <sheetViews>
    <sheetView topLeftCell="A7" zoomScaleNormal="100" zoomScaleSheetLayoutView="100" workbookViewId="0"/>
  </sheetViews>
  <sheetFormatPr defaultRowHeight="12.75"/>
  <cols>
    <col min="1" max="1" width="5.7109375" style="35" customWidth="1"/>
    <col min="2" max="3" width="9.7109375" style="35" customWidth="1"/>
    <col min="4" max="4" width="56.7109375" style="35" customWidth="1"/>
    <col min="5" max="5" width="4.28515625" style="35" bestFit="1" customWidth="1"/>
    <col min="6" max="6" width="6.7109375" style="35" customWidth="1"/>
    <col min="7" max="7" width="11.7109375" style="35" customWidth="1"/>
    <col min="8" max="8" width="13.7109375" style="35" customWidth="1"/>
    <col min="9" max="254" width="9.140625" style="35"/>
    <col min="255" max="255" width="3.7109375" style="35" customWidth="1"/>
    <col min="256" max="256" width="7.85546875" style="35" bestFit="1" customWidth="1"/>
    <col min="257" max="257" width="56.7109375" style="35" customWidth="1"/>
    <col min="258" max="258" width="4.28515625" style="35" bestFit="1" customWidth="1"/>
    <col min="259" max="259" width="6.7109375" style="35" customWidth="1"/>
    <col min="260" max="260" width="3.7109375" style="35" customWidth="1"/>
    <col min="261" max="261" width="6.7109375" style="35" customWidth="1"/>
    <col min="262" max="262" width="3.7109375" style="35" customWidth="1"/>
    <col min="263" max="510" width="9.140625" style="35"/>
    <col min="511" max="511" width="3.7109375" style="35" customWidth="1"/>
    <col min="512" max="512" width="7.85546875" style="35" bestFit="1" customWidth="1"/>
    <col min="513" max="513" width="56.7109375" style="35" customWidth="1"/>
    <col min="514" max="514" width="4.28515625" style="35" bestFit="1" customWidth="1"/>
    <col min="515" max="515" width="6.7109375" style="35" customWidth="1"/>
    <col min="516" max="516" width="3.7109375" style="35" customWidth="1"/>
    <col min="517" max="517" width="6.7109375" style="35" customWidth="1"/>
    <col min="518" max="518" width="3.7109375" style="35" customWidth="1"/>
    <col min="519" max="766" width="9.140625" style="35"/>
    <col min="767" max="767" width="3.7109375" style="35" customWidth="1"/>
    <col min="768" max="768" width="7.85546875" style="35" bestFit="1" customWidth="1"/>
    <col min="769" max="769" width="56.7109375" style="35" customWidth="1"/>
    <col min="770" max="770" width="4.28515625" style="35" bestFit="1" customWidth="1"/>
    <col min="771" max="771" width="6.7109375" style="35" customWidth="1"/>
    <col min="772" max="772" width="3.7109375" style="35" customWidth="1"/>
    <col min="773" max="773" width="6.7109375" style="35" customWidth="1"/>
    <col min="774" max="774" width="3.7109375" style="35" customWidth="1"/>
    <col min="775" max="1022" width="9.140625" style="35"/>
    <col min="1023" max="1023" width="3.7109375" style="35" customWidth="1"/>
    <col min="1024" max="1024" width="7.85546875" style="35" bestFit="1" customWidth="1"/>
    <col min="1025" max="1025" width="56.7109375" style="35" customWidth="1"/>
    <col min="1026" max="1026" width="4.28515625" style="35" bestFit="1" customWidth="1"/>
    <col min="1027" max="1027" width="6.7109375" style="35" customWidth="1"/>
    <col min="1028" max="1028" width="3.7109375" style="35" customWidth="1"/>
    <col min="1029" max="1029" width="6.7109375" style="35" customWidth="1"/>
    <col min="1030" max="1030" width="3.7109375" style="35" customWidth="1"/>
    <col min="1031" max="1278" width="9.140625" style="35"/>
    <col min="1279" max="1279" width="3.7109375" style="35" customWidth="1"/>
    <col min="1280" max="1280" width="7.85546875" style="35" bestFit="1" customWidth="1"/>
    <col min="1281" max="1281" width="56.7109375" style="35" customWidth="1"/>
    <col min="1282" max="1282" width="4.28515625" style="35" bestFit="1" customWidth="1"/>
    <col min="1283" max="1283" width="6.7109375" style="35" customWidth="1"/>
    <col min="1284" max="1284" width="3.7109375" style="35" customWidth="1"/>
    <col min="1285" max="1285" width="6.7109375" style="35" customWidth="1"/>
    <col min="1286" max="1286" width="3.7109375" style="35" customWidth="1"/>
    <col min="1287" max="1534" width="9.140625" style="35"/>
    <col min="1535" max="1535" width="3.7109375" style="35" customWidth="1"/>
    <col min="1536" max="1536" width="7.85546875" style="35" bestFit="1" customWidth="1"/>
    <col min="1537" max="1537" width="56.7109375" style="35" customWidth="1"/>
    <col min="1538" max="1538" width="4.28515625" style="35" bestFit="1" customWidth="1"/>
    <col min="1539" max="1539" width="6.7109375" style="35" customWidth="1"/>
    <col min="1540" max="1540" width="3.7109375" style="35" customWidth="1"/>
    <col min="1541" max="1541" width="6.7109375" style="35" customWidth="1"/>
    <col min="1542" max="1542" width="3.7109375" style="35" customWidth="1"/>
    <col min="1543" max="1790" width="9.140625" style="35"/>
    <col min="1791" max="1791" width="3.7109375" style="35" customWidth="1"/>
    <col min="1792" max="1792" width="7.85546875" style="35" bestFit="1" customWidth="1"/>
    <col min="1793" max="1793" width="56.7109375" style="35" customWidth="1"/>
    <col min="1794" max="1794" width="4.28515625" style="35" bestFit="1" customWidth="1"/>
    <col min="1795" max="1795" width="6.7109375" style="35" customWidth="1"/>
    <col min="1796" max="1796" width="3.7109375" style="35" customWidth="1"/>
    <col min="1797" max="1797" width="6.7109375" style="35" customWidth="1"/>
    <col min="1798" max="1798" width="3.7109375" style="35" customWidth="1"/>
    <col min="1799" max="2046" width="9.140625" style="35"/>
    <col min="2047" max="2047" width="3.7109375" style="35" customWidth="1"/>
    <col min="2048" max="2048" width="7.85546875" style="35" bestFit="1" customWidth="1"/>
    <col min="2049" max="2049" width="56.7109375" style="35" customWidth="1"/>
    <col min="2050" max="2050" width="4.28515625" style="35" bestFit="1" customWidth="1"/>
    <col min="2051" max="2051" width="6.7109375" style="35" customWidth="1"/>
    <col min="2052" max="2052" width="3.7109375" style="35" customWidth="1"/>
    <col min="2053" max="2053" width="6.7109375" style="35" customWidth="1"/>
    <col min="2054" max="2054" width="3.7109375" style="35" customWidth="1"/>
    <col min="2055" max="2302" width="9.140625" style="35"/>
    <col min="2303" max="2303" width="3.7109375" style="35" customWidth="1"/>
    <col min="2304" max="2304" width="7.85546875" style="35" bestFit="1" customWidth="1"/>
    <col min="2305" max="2305" width="56.7109375" style="35" customWidth="1"/>
    <col min="2306" max="2306" width="4.28515625" style="35" bestFit="1" customWidth="1"/>
    <col min="2307" max="2307" width="6.7109375" style="35" customWidth="1"/>
    <col min="2308" max="2308" width="3.7109375" style="35" customWidth="1"/>
    <col min="2309" max="2309" width="6.7109375" style="35" customWidth="1"/>
    <col min="2310" max="2310" width="3.7109375" style="35" customWidth="1"/>
    <col min="2311" max="2558" width="9.140625" style="35"/>
    <col min="2559" max="2559" width="3.7109375" style="35" customWidth="1"/>
    <col min="2560" max="2560" width="7.85546875" style="35" bestFit="1" customWidth="1"/>
    <col min="2561" max="2561" width="56.7109375" style="35" customWidth="1"/>
    <col min="2562" max="2562" width="4.28515625" style="35" bestFit="1" customWidth="1"/>
    <col min="2563" max="2563" width="6.7109375" style="35" customWidth="1"/>
    <col min="2564" max="2564" width="3.7109375" style="35" customWidth="1"/>
    <col min="2565" max="2565" width="6.7109375" style="35" customWidth="1"/>
    <col min="2566" max="2566" width="3.7109375" style="35" customWidth="1"/>
    <col min="2567" max="2814" width="9.140625" style="35"/>
    <col min="2815" max="2815" width="3.7109375" style="35" customWidth="1"/>
    <col min="2816" max="2816" width="7.85546875" style="35" bestFit="1" customWidth="1"/>
    <col min="2817" max="2817" width="56.7109375" style="35" customWidth="1"/>
    <col min="2818" max="2818" width="4.28515625" style="35" bestFit="1" customWidth="1"/>
    <col min="2819" max="2819" width="6.7109375" style="35" customWidth="1"/>
    <col min="2820" max="2820" width="3.7109375" style="35" customWidth="1"/>
    <col min="2821" max="2821" width="6.7109375" style="35" customWidth="1"/>
    <col min="2822" max="2822" width="3.7109375" style="35" customWidth="1"/>
    <col min="2823" max="3070" width="9.140625" style="35"/>
    <col min="3071" max="3071" width="3.7109375" style="35" customWidth="1"/>
    <col min="3072" max="3072" width="7.85546875" style="35" bestFit="1" customWidth="1"/>
    <col min="3073" max="3073" width="56.7109375" style="35" customWidth="1"/>
    <col min="3074" max="3074" width="4.28515625" style="35" bestFit="1" customWidth="1"/>
    <col min="3075" max="3075" width="6.7109375" style="35" customWidth="1"/>
    <col min="3076" max="3076" width="3.7109375" style="35" customWidth="1"/>
    <col min="3077" max="3077" width="6.7109375" style="35" customWidth="1"/>
    <col min="3078" max="3078" width="3.7109375" style="35" customWidth="1"/>
    <col min="3079" max="3326" width="9.140625" style="35"/>
    <col min="3327" max="3327" width="3.7109375" style="35" customWidth="1"/>
    <col min="3328" max="3328" width="7.85546875" style="35" bestFit="1" customWidth="1"/>
    <col min="3329" max="3329" width="56.7109375" style="35" customWidth="1"/>
    <col min="3330" max="3330" width="4.28515625" style="35" bestFit="1" customWidth="1"/>
    <col min="3331" max="3331" width="6.7109375" style="35" customWidth="1"/>
    <col min="3332" max="3332" width="3.7109375" style="35" customWidth="1"/>
    <col min="3333" max="3333" width="6.7109375" style="35" customWidth="1"/>
    <col min="3334" max="3334" width="3.7109375" style="35" customWidth="1"/>
    <col min="3335" max="3582" width="9.140625" style="35"/>
    <col min="3583" max="3583" width="3.7109375" style="35" customWidth="1"/>
    <col min="3584" max="3584" width="7.85546875" style="35" bestFit="1" customWidth="1"/>
    <col min="3585" max="3585" width="56.7109375" style="35" customWidth="1"/>
    <col min="3586" max="3586" width="4.28515625" style="35" bestFit="1" customWidth="1"/>
    <col min="3587" max="3587" width="6.7109375" style="35" customWidth="1"/>
    <col min="3588" max="3588" width="3.7109375" style="35" customWidth="1"/>
    <col min="3589" max="3589" width="6.7109375" style="35" customWidth="1"/>
    <col min="3590" max="3590" width="3.7109375" style="35" customWidth="1"/>
    <col min="3591" max="3838" width="9.140625" style="35"/>
    <col min="3839" max="3839" width="3.7109375" style="35" customWidth="1"/>
    <col min="3840" max="3840" width="7.85546875" style="35" bestFit="1" customWidth="1"/>
    <col min="3841" max="3841" width="56.7109375" style="35" customWidth="1"/>
    <col min="3842" max="3842" width="4.28515625" style="35" bestFit="1" customWidth="1"/>
    <col min="3843" max="3843" width="6.7109375" style="35" customWidth="1"/>
    <col min="3844" max="3844" width="3.7109375" style="35" customWidth="1"/>
    <col min="3845" max="3845" width="6.7109375" style="35" customWidth="1"/>
    <col min="3846" max="3846" width="3.7109375" style="35" customWidth="1"/>
    <col min="3847" max="4094" width="9.140625" style="35"/>
    <col min="4095" max="4095" width="3.7109375" style="35" customWidth="1"/>
    <col min="4096" max="4096" width="7.85546875" style="35" bestFit="1" customWidth="1"/>
    <col min="4097" max="4097" width="56.7109375" style="35" customWidth="1"/>
    <col min="4098" max="4098" width="4.28515625" style="35" bestFit="1" customWidth="1"/>
    <col min="4099" max="4099" width="6.7109375" style="35" customWidth="1"/>
    <col min="4100" max="4100" width="3.7109375" style="35" customWidth="1"/>
    <col min="4101" max="4101" width="6.7109375" style="35" customWidth="1"/>
    <col min="4102" max="4102" width="3.7109375" style="35" customWidth="1"/>
    <col min="4103" max="4350" width="9.140625" style="35"/>
    <col min="4351" max="4351" width="3.7109375" style="35" customWidth="1"/>
    <col min="4352" max="4352" width="7.85546875" style="35" bestFit="1" customWidth="1"/>
    <col min="4353" max="4353" width="56.7109375" style="35" customWidth="1"/>
    <col min="4354" max="4354" width="4.28515625" style="35" bestFit="1" customWidth="1"/>
    <col min="4355" max="4355" width="6.7109375" style="35" customWidth="1"/>
    <col min="4356" max="4356" width="3.7109375" style="35" customWidth="1"/>
    <col min="4357" max="4357" width="6.7109375" style="35" customWidth="1"/>
    <col min="4358" max="4358" width="3.7109375" style="35" customWidth="1"/>
    <col min="4359" max="4606" width="9.140625" style="35"/>
    <col min="4607" max="4607" width="3.7109375" style="35" customWidth="1"/>
    <col min="4608" max="4608" width="7.85546875" style="35" bestFit="1" customWidth="1"/>
    <col min="4609" max="4609" width="56.7109375" style="35" customWidth="1"/>
    <col min="4610" max="4610" width="4.28515625" style="35" bestFit="1" customWidth="1"/>
    <col min="4611" max="4611" width="6.7109375" style="35" customWidth="1"/>
    <col min="4612" max="4612" width="3.7109375" style="35" customWidth="1"/>
    <col min="4613" max="4613" width="6.7109375" style="35" customWidth="1"/>
    <col min="4614" max="4614" width="3.7109375" style="35" customWidth="1"/>
    <col min="4615" max="4862" width="9.140625" style="35"/>
    <col min="4863" max="4863" width="3.7109375" style="35" customWidth="1"/>
    <col min="4864" max="4864" width="7.85546875" style="35" bestFit="1" customWidth="1"/>
    <col min="4865" max="4865" width="56.7109375" style="35" customWidth="1"/>
    <col min="4866" max="4866" width="4.28515625" style="35" bestFit="1" customWidth="1"/>
    <col min="4867" max="4867" width="6.7109375" style="35" customWidth="1"/>
    <col min="4868" max="4868" width="3.7109375" style="35" customWidth="1"/>
    <col min="4869" max="4869" width="6.7109375" style="35" customWidth="1"/>
    <col min="4870" max="4870" width="3.7109375" style="35" customWidth="1"/>
    <col min="4871" max="5118" width="9.140625" style="35"/>
    <col min="5119" max="5119" width="3.7109375" style="35" customWidth="1"/>
    <col min="5120" max="5120" width="7.85546875" style="35" bestFit="1" customWidth="1"/>
    <col min="5121" max="5121" width="56.7109375" style="35" customWidth="1"/>
    <col min="5122" max="5122" width="4.28515625" style="35" bestFit="1" customWidth="1"/>
    <col min="5123" max="5123" width="6.7109375" style="35" customWidth="1"/>
    <col min="5124" max="5124" width="3.7109375" style="35" customWidth="1"/>
    <col min="5125" max="5125" width="6.7109375" style="35" customWidth="1"/>
    <col min="5126" max="5126" width="3.7109375" style="35" customWidth="1"/>
    <col min="5127" max="5374" width="9.140625" style="35"/>
    <col min="5375" max="5375" width="3.7109375" style="35" customWidth="1"/>
    <col min="5376" max="5376" width="7.85546875" style="35" bestFit="1" customWidth="1"/>
    <col min="5377" max="5377" width="56.7109375" style="35" customWidth="1"/>
    <col min="5378" max="5378" width="4.28515625" style="35" bestFit="1" customWidth="1"/>
    <col min="5379" max="5379" width="6.7109375" style="35" customWidth="1"/>
    <col min="5380" max="5380" width="3.7109375" style="35" customWidth="1"/>
    <col min="5381" max="5381" width="6.7109375" style="35" customWidth="1"/>
    <col min="5382" max="5382" width="3.7109375" style="35" customWidth="1"/>
    <col min="5383" max="5630" width="9.140625" style="35"/>
    <col min="5631" max="5631" width="3.7109375" style="35" customWidth="1"/>
    <col min="5632" max="5632" width="7.85546875" style="35" bestFit="1" customWidth="1"/>
    <col min="5633" max="5633" width="56.7109375" style="35" customWidth="1"/>
    <col min="5634" max="5634" width="4.28515625" style="35" bestFit="1" customWidth="1"/>
    <col min="5635" max="5635" width="6.7109375" style="35" customWidth="1"/>
    <col min="5636" max="5636" width="3.7109375" style="35" customWidth="1"/>
    <col min="5637" max="5637" width="6.7109375" style="35" customWidth="1"/>
    <col min="5638" max="5638" width="3.7109375" style="35" customWidth="1"/>
    <col min="5639" max="5886" width="9.140625" style="35"/>
    <col min="5887" max="5887" width="3.7109375" style="35" customWidth="1"/>
    <col min="5888" max="5888" width="7.85546875" style="35" bestFit="1" customWidth="1"/>
    <col min="5889" max="5889" width="56.7109375" style="35" customWidth="1"/>
    <col min="5890" max="5890" width="4.28515625" style="35" bestFit="1" customWidth="1"/>
    <col min="5891" max="5891" width="6.7109375" style="35" customWidth="1"/>
    <col min="5892" max="5892" width="3.7109375" style="35" customWidth="1"/>
    <col min="5893" max="5893" width="6.7109375" style="35" customWidth="1"/>
    <col min="5894" max="5894" width="3.7109375" style="35" customWidth="1"/>
    <col min="5895" max="6142" width="9.140625" style="35"/>
    <col min="6143" max="6143" width="3.7109375" style="35" customWidth="1"/>
    <col min="6144" max="6144" width="7.85546875" style="35" bestFit="1" customWidth="1"/>
    <col min="6145" max="6145" width="56.7109375" style="35" customWidth="1"/>
    <col min="6146" max="6146" width="4.28515625" style="35" bestFit="1" customWidth="1"/>
    <col min="6147" max="6147" width="6.7109375" style="35" customWidth="1"/>
    <col min="6148" max="6148" width="3.7109375" style="35" customWidth="1"/>
    <col min="6149" max="6149" width="6.7109375" style="35" customWidth="1"/>
    <col min="6150" max="6150" width="3.7109375" style="35" customWidth="1"/>
    <col min="6151" max="6398" width="9.140625" style="35"/>
    <col min="6399" max="6399" width="3.7109375" style="35" customWidth="1"/>
    <col min="6400" max="6400" width="7.85546875" style="35" bestFit="1" customWidth="1"/>
    <col min="6401" max="6401" width="56.7109375" style="35" customWidth="1"/>
    <col min="6402" max="6402" width="4.28515625" style="35" bestFit="1" customWidth="1"/>
    <col min="6403" max="6403" width="6.7109375" style="35" customWidth="1"/>
    <col min="6404" max="6404" width="3.7109375" style="35" customWidth="1"/>
    <col min="6405" max="6405" width="6.7109375" style="35" customWidth="1"/>
    <col min="6406" max="6406" width="3.7109375" style="35" customWidth="1"/>
    <col min="6407" max="6654" width="9.140625" style="35"/>
    <col min="6655" max="6655" width="3.7109375" style="35" customWidth="1"/>
    <col min="6656" max="6656" width="7.85546875" style="35" bestFit="1" customWidth="1"/>
    <col min="6657" max="6657" width="56.7109375" style="35" customWidth="1"/>
    <col min="6658" max="6658" width="4.28515625" style="35" bestFit="1" customWidth="1"/>
    <col min="6659" max="6659" width="6.7109375" style="35" customWidth="1"/>
    <col min="6660" max="6660" width="3.7109375" style="35" customWidth="1"/>
    <col min="6661" max="6661" width="6.7109375" style="35" customWidth="1"/>
    <col min="6662" max="6662" width="3.7109375" style="35" customWidth="1"/>
    <col min="6663" max="6910" width="9.140625" style="35"/>
    <col min="6911" max="6911" width="3.7109375" style="35" customWidth="1"/>
    <col min="6912" max="6912" width="7.85546875" style="35" bestFit="1" customWidth="1"/>
    <col min="6913" max="6913" width="56.7109375" style="35" customWidth="1"/>
    <col min="6914" max="6914" width="4.28515625" style="35" bestFit="1" customWidth="1"/>
    <col min="6915" max="6915" width="6.7109375" style="35" customWidth="1"/>
    <col min="6916" max="6916" width="3.7109375" style="35" customWidth="1"/>
    <col min="6917" max="6917" width="6.7109375" style="35" customWidth="1"/>
    <col min="6918" max="6918" width="3.7109375" style="35" customWidth="1"/>
    <col min="6919" max="7166" width="9.140625" style="35"/>
    <col min="7167" max="7167" width="3.7109375" style="35" customWidth="1"/>
    <col min="7168" max="7168" width="7.85546875" style="35" bestFit="1" customWidth="1"/>
    <col min="7169" max="7169" width="56.7109375" style="35" customWidth="1"/>
    <col min="7170" max="7170" width="4.28515625" style="35" bestFit="1" customWidth="1"/>
    <col min="7171" max="7171" width="6.7109375" style="35" customWidth="1"/>
    <col min="7172" max="7172" width="3.7109375" style="35" customWidth="1"/>
    <col min="7173" max="7173" width="6.7109375" style="35" customWidth="1"/>
    <col min="7174" max="7174" width="3.7109375" style="35" customWidth="1"/>
    <col min="7175" max="7422" width="9.140625" style="35"/>
    <col min="7423" max="7423" width="3.7109375" style="35" customWidth="1"/>
    <col min="7424" max="7424" width="7.85546875" style="35" bestFit="1" customWidth="1"/>
    <col min="7425" max="7425" width="56.7109375" style="35" customWidth="1"/>
    <col min="7426" max="7426" width="4.28515625" style="35" bestFit="1" customWidth="1"/>
    <col min="7427" max="7427" width="6.7109375" style="35" customWidth="1"/>
    <col min="7428" max="7428" width="3.7109375" style="35" customWidth="1"/>
    <col min="7429" max="7429" width="6.7109375" style="35" customWidth="1"/>
    <col min="7430" max="7430" width="3.7109375" style="35" customWidth="1"/>
    <col min="7431" max="7678" width="9.140625" style="35"/>
    <col min="7679" max="7679" width="3.7109375" style="35" customWidth="1"/>
    <col min="7680" max="7680" width="7.85546875" style="35" bestFit="1" customWidth="1"/>
    <col min="7681" max="7681" width="56.7109375" style="35" customWidth="1"/>
    <col min="7682" max="7682" width="4.28515625" style="35" bestFit="1" customWidth="1"/>
    <col min="7683" max="7683" width="6.7109375" style="35" customWidth="1"/>
    <col min="7684" max="7684" width="3.7109375" style="35" customWidth="1"/>
    <col min="7685" max="7685" width="6.7109375" style="35" customWidth="1"/>
    <col min="7686" max="7686" width="3.7109375" style="35" customWidth="1"/>
    <col min="7687" max="7934" width="9.140625" style="35"/>
    <col min="7935" max="7935" width="3.7109375" style="35" customWidth="1"/>
    <col min="7936" max="7936" width="7.85546875" style="35" bestFit="1" customWidth="1"/>
    <col min="7937" max="7937" width="56.7109375" style="35" customWidth="1"/>
    <col min="7938" max="7938" width="4.28515625" style="35" bestFit="1" customWidth="1"/>
    <col min="7939" max="7939" width="6.7109375" style="35" customWidth="1"/>
    <col min="7940" max="7940" width="3.7109375" style="35" customWidth="1"/>
    <col min="7941" max="7941" width="6.7109375" style="35" customWidth="1"/>
    <col min="7942" max="7942" width="3.7109375" style="35" customWidth="1"/>
    <col min="7943" max="8190" width="9.140625" style="35"/>
    <col min="8191" max="8191" width="3.7109375" style="35" customWidth="1"/>
    <col min="8192" max="8192" width="7.85546875" style="35" bestFit="1" customWidth="1"/>
    <col min="8193" max="8193" width="56.7109375" style="35" customWidth="1"/>
    <col min="8194" max="8194" width="4.28515625" style="35" bestFit="1" customWidth="1"/>
    <col min="8195" max="8195" width="6.7109375" style="35" customWidth="1"/>
    <col min="8196" max="8196" width="3.7109375" style="35" customWidth="1"/>
    <col min="8197" max="8197" width="6.7109375" style="35" customWidth="1"/>
    <col min="8198" max="8198" width="3.7109375" style="35" customWidth="1"/>
    <col min="8199" max="8446" width="9.140625" style="35"/>
    <col min="8447" max="8447" width="3.7109375" style="35" customWidth="1"/>
    <col min="8448" max="8448" width="7.85546875" style="35" bestFit="1" customWidth="1"/>
    <col min="8449" max="8449" width="56.7109375" style="35" customWidth="1"/>
    <col min="8450" max="8450" width="4.28515625" style="35" bestFit="1" customWidth="1"/>
    <col min="8451" max="8451" width="6.7109375" style="35" customWidth="1"/>
    <col min="8452" max="8452" width="3.7109375" style="35" customWidth="1"/>
    <col min="8453" max="8453" width="6.7109375" style="35" customWidth="1"/>
    <col min="8454" max="8454" width="3.7109375" style="35" customWidth="1"/>
    <col min="8455" max="8702" width="9.140625" style="35"/>
    <col min="8703" max="8703" width="3.7109375" style="35" customWidth="1"/>
    <col min="8704" max="8704" width="7.85546875" style="35" bestFit="1" customWidth="1"/>
    <col min="8705" max="8705" width="56.7109375" style="35" customWidth="1"/>
    <col min="8706" max="8706" width="4.28515625" style="35" bestFit="1" customWidth="1"/>
    <col min="8707" max="8707" width="6.7109375" style="35" customWidth="1"/>
    <col min="8708" max="8708" width="3.7109375" style="35" customWidth="1"/>
    <col min="8709" max="8709" width="6.7109375" style="35" customWidth="1"/>
    <col min="8710" max="8710" width="3.7109375" style="35" customWidth="1"/>
    <col min="8711" max="8958" width="9.140625" style="35"/>
    <col min="8959" max="8959" width="3.7109375" style="35" customWidth="1"/>
    <col min="8960" max="8960" width="7.85546875" style="35" bestFit="1" customWidth="1"/>
    <col min="8961" max="8961" width="56.7109375" style="35" customWidth="1"/>
    <col min="8962" max="8962" width="4.28515625" style="35" bestFit="1" customWidth="1"/>
    <col min="8963" max="8963" width="6.7109375" style="35" customWidth="1"/>
    <col min="8964" max="8964" width="3.7109375" style="35" customWidth="1"/>
    <col min="8965" max="8965" width="6.7109375" style="35" customWidth="1"/>
    <col min="8966" max="8966" width="3.7109375" style="35" customWidth="1"/>
    <col min="8967" max="9214" width="9.140625" style="35"/>
    <col min="9215" max="9215" width="3.7109375" style="35" customWidth="1"/>
    <col min="9216" max="9216" width="7.85546875" style="35" bestFit="1" customWidth="1"/>
    <col min="9217" max="9217" width="56.7109375" style="35" customWidth="1"/>
    <col min="9218" max="9218" width="4.28515625" style="35" bestFit="1" customWidth="1"/>
    <col min="9219" max="9219" width="6.7109375" style="35" customWidth="1"/>
    <col min="9220" max="9220" width="3.7109375" style="35" customWidth="1"/>
    <col min="9221" max="9221" width="6.7109375" style="35" customWidth="1"/>
    <col min="9222" max="9222" width="3.7109375" style="35" customWidth="1"/>
    <col min="9223" max="9470" width="9.140625" style="35"/>
    <col min="9471" max="9471" width="3.7109375" style="35" customWidth="1"/>
    <col min="9472" max="9472" width="7.85546875" style="35" bestFit="1" customWidth="1"/>
    <col min="9473" max="9473" width="56.7109375" style="35" customWidth="1"/>
    <col min="9474" max="9474" width="4.28515625" style="35" bestFit="1" customWidth="1"/>
    <col min="9475" max="9475" width="6.7109375" style="35" customWidth="1"/>
    <col min="9476" max="9476" width="3.7109375" style="35" customWidth="1"/>
    <col min="9477" max="9477" width="6.7109375" style="35" customWidth="1"/>
    <col min="9478" max="9478" width="3.7109375" style="35" customWidth="1"/>
    <col min="9479" max="9726" width="9.140625" style="35"/>
    <col min="9727" max="9727" width="3.7109375" style="35" customWidth="1"/>
    <col min="9728" max="9728" width="7.85546875" style="35" bestFit="1" customWidth="1"/>
    <col min="9729" max="9729" width="56.7109375" style="35" customWidth="1"/>
    <col min="9730" max="9730" width="4.28515625" style="35" bestFit="1" customWidth="1"/>
    <col min="9731" max="9731" width="6.7109375" style="35" customWidth="1"/>
    <col min="9732" max="9732" width="3.7109375" style="35" customWidth="1"/>
    <col min="9733" max="9733" width="6.7109375" style="35" customWidth="1"/>
    <col min="9734" max="9734" width="3.7109375" style="35" customWidth="1"/>
    <col min="9735" max="9982" width="9.140625" style="35"/>
    <col min="9983" max="9983" width="3.7109375" style="35" customWidth="1"/>
    <col min="9984" max="9984" width="7.85546875" style="35" bestFit="1" customWidth="1"/>
    <col min="9985" max="9985" width="56.7109375" style="35" customWidth="1"/>
    <col min="9986" max="9986" width="4.28515625" style="35" bestFit="1" customWidth="1"/>
    <col min="9987" max="9987" width="6.7109375" style="35" customWidth="1"/>
    <col min="9988" max="9988" width="3.7109375" style="35" customWidth="1"/>
    <col min="9989" max="9989" width="6.7109375" style="35" customWidth="1"/>
    <col min="9990" max="9990" width="3.7109375" style="35" customWidth="1"/>
    <col min="9991" max="10238" width="9.140625" style="35"/>
    <col min="10239" max="10239" width="3.7109375" style="35" customWidth="1"/>
    <col min="10240" max="10240" width="7.85546875" style="35" bestFit="1" customWidth="1"/>
    <col min="10241" max="10241" width="56.7109375" style="35" customWidth="1"/>
    <col min="10242" max="10242" width="4.28515625" style="35" bestFit="1" customWidth="1"/>
    <col min="10243" max="10243" width="6.7109375" style="35" customWidth="1"/>
    <col min="10244" max="10244" width="3.7109375" style="35" customWidth="1"/>
    <col min="10245" max="10245" width="6.7109375" style="35" customWidth="1"/>
    <col min="10246" max="10246" width="3.7109375" style="35" customWidth="1"/>
    <col min="10247" max="10494" width="9.140625" style="35"/>
    <col min="10495" max="10495" width="3.7109375" style="35" customWidth="1"/>
    <col min="10496" max="10496" width="7.85546875" style="35" bestFit="1" customWidth="1"/>
    <col min="10497" max="10497" width="56.7109375" style="35" customWidth="1"/>
    <col min="10498" max="10498" width="4.28515625" style="35" bestFit="1" customWidth="1"/>
    <col min="10499" max="10499" width="6.7109375" style="35" customWidth="1"/>
    <col min="10500" max="10500" width="3.7109375" style="35" customWidth="1"/>
    <col min="10501" max="10501" width="6.7109375" style="35" customWidth="1"/>
    <col min="10502" max="10502" width="3.7109375" style="35" customWidth="1"/>
    <col min="10503" max="10750" width="9.140625" style="35"/>
    <col min="10751" max="10751" width="3.7109375" style="35" customWidth="1"/>
    <col min="10752" max="10752" width="7.85546875" style="35" bestFit="1" customWidth="1"/>
    <col min="10753" max="10753" width="56.7109375" style="35" customWidth="1"/>
    <col min="10754" max="10754" width="4.28515625" style="35" bestFit="1" customWidth="1"/>
    <col min="10755" max="10755" width="6.7109375" style="35" customWidth="1"/>
    <col min="10756" max="10756" width="3.7109375" style="35" customWidth="1"/>
    <col min="10757" max="10757" width="6.7109375" style="35" customWidth="1"/>
    <col min="10758" max="10758" width="3.7109375" style="35" customWidth="1"/>
    <col min="10759" max="11006" width="9.140625" style="35"/>
    <col min="11007" max="11007" width="3.7109375" style="35" customWidth="1"/>
    <col min="11008" max="11008" width="7.85546875" style="35" bestFit="1" customWidth="1"/>
    <col min="11009" max="11009" width="56.7109375" style="35" customWidth="1"/>
    <col min="11010" max="11010" width="4.28515625" style="35" bestFit="1" customWidth="1"/>
    <col min="11011" max="11011" width="6.7109375" style="35" customWidth="1"/>
    <col min="11012" max="11012" width="3.7109375" style="35" customWidth="1"/>
    <col min="11013" max="11013" width="6.7109375" style="35" customWidth="1"/>
    <col min="11014" max="11014" width="3.7109375" style="35" customWidth="1"/>
    <col min="11015" max="11262" width="9.140625" style="35"/>
    <col min="11263" max="11263" width="3.7109375" style="35" customWidth="1"/>
    <col min="11264" max="11264" width="7.85546875" style="35" bestFit="1" customWidth="1"/>
    <col min="11265" max="11265" width="56.7109375" style="35" customWidth="1"/>
    <col min="11266" max="11266" width="4.28515625" style="35" bestFit="1" customWidth="1"/>
    <col min="11267" max="11267" width="6.7109375" style="35" customWidth="1"/>
    <col min="11268" max="11268" width="3.7109375" style="35" customWidth="1"/>
    <col min="11269" max="11269" width="6.7109375" style="35" customWidth="1"/>
    <col min="11270" max="11270" width="3.7109375" style="35" customWidth="1"/>
    <col min="11271" max="11518" width="9.140625" style="35"/>
    <col min="11519" max="11519" width="3.7109375" style="35" customWidth="1"/>
    <col min="11520" max="11520" width="7.85546875" style="35" bestFit="1" customWidth="1"/>
    <col min="11521" max="11521" width="56.7109375" style="35" customWidth="1"/>
    <col min="11522" max="11522" width="4.28515625" style="35" bestFit="1" customWidth="1"/>
    <col min="11523" max="11523" width="6.7109375" style="35" customWidth="1"/>
    <col min="11524" max="11524" width="3.7109375" style="35" customWidth="1"/>
    <col min="11525" max="11525" width="6.7109375" style="35" customWidth="1"/>
    <col min="11526" max="11526" width="3.7109375" style="35" customWidth="1"/>
    <col min="11527" max="11774" width="9.140625" style="35"/>
    <col min="11775" max="11775" width="3.7109375" style="35" customWidth="1"/>
    <col min="11776" max="11776" width="7.85546875" style="35" bestFit="1" customWidth="1"/>
    <col min="11777" max="11777" width="56.7109375" style="35" customWidth="1"/>
    <col min="11778" max="11778" width="4.28515625" style="35" bestFit="1" customWidth="1"/>
    <col min="11779" max="11779" width="6.7109375" style="35" customWidth="1"/>
    <col min="11780" max="11780" width="3.7109375" style="35" customWidth="1"/>
    <col min="11781" max="11781" width="6.7109375" style="35" customWidth="1"/>
    <col min="11782" max="11782" width="3.7109375" style="35" customWidth="1"/>
    <col min="11783" max="12030" width="9.140625" style="35"/>
    <col min="12031" max="12031" width="3.7109375" style="35" customWidth="1"/>
    <col min="12032" max="12032" width="7.85546875" style="35" bestFit="1" customWidth="1"/>
    <col min="12033" max="12033" width="56.7109375" style="35" customWidth="1"/>
    <col min="12034" max="12034" width="4.28515625" style="35" bestFit="1" customWidth="1"/>
    <col min="12035" max="12035" width="6.7109375" style="35" customWidth="1"/>
    <col min="12036" max="12036" width="3.7109375" style="35" customWidth="1"/>
    <col min="12037" max="12037" width="6.7109375" style="35" customWidth="1"/>
    <col min="12038" max="12038" width="3.7109375" style="35" customWidth="1"/>
    <col min="12039" max="12286" width="9.140625" style="35"/>
    <col min="12287" max="12287" width="3.7109375" style="35" customWidth="1"/>
    <col min="12288" max="12288" width="7.85546875" style="35" bestFit="1" customWidth="1"/>
    <col min="12289" max="12289" width="56.7109375" style="35" customWidth="1"/>
    <col min="12290" max="12290" width="4.28515625" style="35" bestFit="1" customWidth="1"/>
    <col min="12291" max="12291" width="6.7109375" style="35" customWidth="1"/>
    <col min="12292" max="12292" width="3.7109375" style="35" customWidth="1"/>
    <col min="12293" max="12293" width="6.7109375" style="35" customWidth="1"/>
    <col min="12294" max="12294" width="3.7109375" style="35" customWidth="1"/>
    <col min="12295" max="12542" width="9.140625" style="35"/>
    <col min="12543" max="12543" width="3.7109375" style="35" customWidth="1"/>
    <col min="12544" max="12544" width="7.85546875" style="35" bestFit="1" customWidth="1"/>
    <col min="12545" max="12545" width="56.7109375" style="35" customWidth="1"/>
    <col min="12546" max="12546" width="4.28515625" style="35" bestFit="1" customWidth="1"/>
    <col min="12547" max="12547" width="6.7109375" style="35" customWidth="1"/>
    <col min="12548" max="12548" width="3.7109375" style="35" customWidth="1"/>
    <col min="12549" max="12549" width="6.7109375" style="35" customWidth="1"/>
    <col min="12550" max="12550" width="3.7109375" style="35" customWidth="1"/>
    <col min="12551" max="12798" width="9.140625" style="35"/>
    <col min="12799" max="12799" width="3.7109375" style="35" customWidth="1"/>
    <col min="12800" max="12800" width="7.85546875" style="35" bestFit="1" customWidth="1"/>
    <col min="12801" max="12801" width="56.7109375" style="35" customWidth="1"/>
    <col min="12802" max="12802" width="4.28515625" style="35" bestFit="1" customWidth="1"/>
    <col min="12803" max="12803" width="6.7109375" style="35" customWidth="1"/>
    <col min="12804" max="12804" width="3.7109375" style="35" customWidth="1"/>
    <col min="12805" max="12805" width="6.7109375" style="35" customWidth="1"/>
    <col min="12806" max="12806" width="3.7109375" style="35" customWidth="1"/>
    <col min="12807" max="13054" width="9.140625" style="35"/>
    <col min="13055" max="13055" width="3.7109375" style="35" customWidth="1"/>
    <col min="13056" max="13056" width="7.85546875" style="35" bestFit="1" customWidth="1"/>
    <col min="13057" max="13057" width="56.7109375" style="35" customWidth="1"/>
    <col min="13058" max="13058" width="4.28515625" style="35" bestFit="1" customWidth="1"/>
    <col min="13059" max="13059" width="6.7109375" style="35" customWidth="1"/>
    <col min="13060" max="13060" width="3.7109375" style="35" customWidth="1"/>
    <col min="13061" max="13061" width="6.7109375" style="35" customWidth="1"/>
    <col min="13062" max="13062" width="3.7109375" style="35" customWidth="1"/>
    <col min="13063" max="13310" width="9.140625" style="35"/>
    <col min="13311" max="13311" width="3.7109375" style="35" customWidth="1"/>
    <col min="13312" max="13312" width="7.85546875" style="35" bestFit="1" customWidth="1"/>
    <col min="13313" max="13313" width="56.7109375" style="35" customWidth="1"/>
    <col min="13314" max="13314" width="4.28515625" style="35" bestFit="1" customWidth="1"/>
    <col min="13315" max="13315" width="6.7109375" style="35" customWidth="1"/>
    <col min="13316" max="13316" width="3.7109375" style="35" customWidth="1"/>
    <col min="13317" max="13317" width="6.7109375" style="35" customWidth="1"/>
    <col min="13318" max="13318" width="3.7109375" style="35" customWidth="1"/>
    <col min="13319" max="13566" width="9.140625" style="35"/>
    <col min="13567" max="13567" width="3.7109375" style="35" customWidth="1"/>
    <col min="13568" max="13568" width="7.85546875" style="35" bestFit="1" customWidth="1"/>
    <col min="13569" max="13569" width="56.7109375" style="35" customWidth="1"/>
    <col min="13570" max="13570" width="4.28515625" style="35" bestFit="1" customWidth="1"/>
    <col min="13571" max="13571" width="6.7109375" style="35" customWidth="1"/>
    <col min="13572" max="13572" width="3.7109375" style="35" customWidth="1"/>
    <col min="13573" max="13573" width="6.7109375" style="35" customWidth="1"/>
    <col min="13574" max="13574" width="3.7109375" style="35" customWidth="1"/>
    <col min="13575" max="13822" width="9.140625" style="35"/>
    <col min="13823" max="13823" width="3.7109375" style="35" customWidth="1"/>
    <col min="13824" max="13824" width="7.85546875" style="35" bestFit="1" customWidth="1"/>
    <col min="13825" max="13825" width="56.7109375" style="35" customWidth="1"/>
    <col min="13826" max="13826" width="4.28515625" style="35" bestFit="1" customWidth="1"/>
    <col min="13827" max="13827" width="6.7109375" style="35" customWidth="1"/>
    <col min="13828" max="13828" width="3.7109375" style="35" customWidth="1"/>
    <col min="13829" max="13829" width="6.7109375" style="35" customWidth="1"/>
    <col min="13830" max="13830" width="3.7109375" style="35" customWidth="1"/>
    <col min="13831" max="14078" width="9.140625" style="35"/>
    <col min="14079" max="14079" width="3.7109375" style="35" customWidth="1"/>
    <col min="14080" max="14080" width="7.85546875" style="35" bestFit="1" customWidth="1"/>
    <col min="14081" max="14081" width="56.7109375" style="35" customWidth="1"/>
    <col min="14082" max="14082" width="4.28515625" style="35" bestFit="1" customWidth="1"/>
    <col min="14083" max="14083" width="6.7109375" style="35" customWidth="1"/>
    <col min="14084" max="14084" width="3.7109375" style="35" customWidth="1"/>
    <col min="14085" max="14085" width="6.7109375" style="35" customWidth="1"/>
    <col min="14086" max="14086" width="3.7109375" style="35" customWidth="1"/>
    <col min="14087" max="14334" width="9.140625" style="35"/>
    <col min="14335" max="14335" width="3.7109375" style="35" customWidth="1"/>
    <col min="14336" max="14336" width="7.85546875" style="35" bestFit="1" customWidth="1"/>
    <col min="14337" max="14337" width="56.7109375" style="35" customWidth="1"/>
    <col min="14338" max="14338" width="4.28515625" style="35" bestFit="1" customWidth="1"/>
    <col min="14339" max="14339" width="6.7109375" style="35" customWidth="1"/>
    <col min="14340" max="14340" width="3.7109375" style="35" customWidth="1"/>
    <col min="14341" max="14341" width="6.7109375" style="35" customWidth="1"/>
    <col min="14342" max="14342" width="3.7109375" style="35" customWidth="1"/>
    <col min="14343" max="14590" width="9.140625" style="35"/>
    <col min="14591" max="14591" width="3.7109375" style="35" customWidth="1"/>
    <col min="14592" max="14592" width="7.85546875" style="35" bestFit="1" customWidth="1"/>
    <col min="14593" max="14593" width="56.7109375" style="35" customWidth="1"/>
    <col min="14594" max="14594" width="4.28515625" style="35" bestFit="1" customWidth="1"/>
    <col min="14595" max="14595" width="6.7109375" style="35" customWidth="1"/>
    <col min="14596" max="14596" width="3.7109375" style="35" customWidth="1"/>
    <col min="14597" max="14597" width="6.7109375" style="35" customWidth="1"/>
    <col min="14598" max="14598" width="3.7109375" style="35" customWidth="1"/>
    <col min="14599" max="14846" width="9.140625" style="35"/>
    <col min="14847" max="14847" width="3.7109375" style="35" customWidth="1"/>
    <col min="14848" max="14848" width="7.85546875" style="35" bestFit="1" customWidth="1"/>
    <col min="14849" max="14849" width="56.7109375" style="35" customWidth="1"/>
    <col min="14850" max="14850" width="4.28515625" style="35" bestFit="1" customWidth="1"/>
    <col min="14851" max="14851" width="6.7109375" style="35" customWidth="1"/>
    <col min="14852" max="14852" width="3.7109375" style="35" customWidth="1"/>
    <col min="14853" max="14853" width="6.7109375" style="35" customWidth="1"/>
    <col min="14854" max="14854" width="3.7109375" style="35" customWidth="1"/>
    <col min="14855" max="15102" width="9.140625" style="35"/>
    <col min="15103" max="15103" width="3.7109375" style="35" customWidth="1"/>
    <col min="15104" max="15104" width="7.85546875" style="35" bestFit="1" customWidth="1"/>
    <col min="15105" max="15105" width="56.7109375" style="35" customWidth="1"/>
    <col min="15106" max="15106" width="4.28515625" style="35" bestFit="1" customWidth="1"/>
    <col min="15107" max="15107" width="6.7109375" style="35" customWidth="1"/>
    <col min="15108" max="15108" width="3.7109375" style="35" customWidth="1"/>
    <col min="15109" max="15109" width="6.7109375" style="35" customWidth="1"/>
    <col min="15110" max="15110" width="3.7109375" style="35" customWidth="1"/>
    <col min="15111" max="15358" width="9.140625" style="35"/>
    <col min="15359" max="15359" width="3.7109375" style="35" customWidth="1"/>
    <col min="15360" max="15360" width="7.85546875" style="35" bestFit="1" customWidth="1"/>
    <col min="15361" max="15361" width="56.7109375" style="35" customWidth="1"/>
    <col min="15362" max="15362" width="4.28515625" style="35" bestFit="1" customWidth="1"/>
    <col min="15363" max="15363" width="6.7109375" style="35" customWidth="1"/>
    <col min="15364" max="15364" width="3.7109375" style="35" customWidth="1"/>
    <col min="15365" max="15365" width="6.7109375" style="35" customWidth="1"/>
    <col min="15366" max="15366" width="3.7109375" style="35" customWidth="1"/>
    <col min="15367" max="15614" width="9.140625" style="35"/>
    <col min="15615" max="15615" width="3.7109375" style="35" customWidth="1"/>
    <col min="15616" max="15616" width="7.85546875" style="35" bestFit="1" customWidth="1"/>
    <col min="15617" max="15617" width="56.7109375" style="35" customWidth="1"/>
    <col min="15618" max="15618" width="4.28515625" style="35" bestFit="1" customWidth="1"/>
    <col min="15619" max="15619" width="6.7109375" style="35" customWidth="1"/>
    <col min="15620" max="15620" width="3.7109375" style="35" customWidth="1"/>
    <col min="15621" max="15621" width="6.7109375" style="35" customWidth="1"/>
    <col min="15622" max="15622" width="3.7109375" style="35" customWidth="1"/>
    <col min="15623" max="15870" width="9.140625" style="35"/>
    <col min="15871" max="15871" width="3.7109375" style="35" customWidth="1"/>
    <col min="15872" max="15872" width="7.85546875" style="35" bestFit="1" customWidth="1"/>
    <col min="15873" max="15873" width="56.7109375" style="35" customWidth="1"/>
    <col min="15874" max="15874" width="4.28515625" style="35" bestFit="1" customWidth="1"/>
    <col min="15875" max="15875" width="6.7109375" style="35" customWidth="1"/>
    <col min="15876" max="15876" width="3.7109375" style="35" customWidth="1"/>
    <col min="15877" max="15877" width="6.7109375" style="35" customWidth="1"/>
    <col min="15878" max="15878" width="3.7109375" style="35" customWidth="1"/>
    <col min="15879" max="16126" width="9.140625" style="35"/>
    <col min="16127" max="16127" width="3.7109375" style="35" customWidth="1"/>
    <col min="16128" max="16128" width="7.85546875" style="35" bestFit="1" customWidth="1"/>
    <col min="16129" max="16129" width="56.7109375" style="35" customWidth="1"/>
    <col min="16130" max="16130" width="4.28515625" style="35" bestFit="1" customWidth="1"/>
    <col min="16131" max="16131" width="6.7109375" style="35" customWidth="1"/>
    <col min="16132" max="16132" width="3.7109375" style="35" customWidth="1"/>
    <col min="16133" max="16133" width="6.7109375" style="35" customWidth="1"/>
    <col min="16134" max="16134" width="3.7109375" style="35" customWidth="1"/>
    <col min="16135" max="16384" width="9.140625" style="35"/>
  </cols>
  <sheetData>
    <row r="2" spans="2:8" ht="18.75">
      <c r="B2" s="9" t="s">
        <v>17</v>
      </c>
      <c r="C2" s="9"/>
      <c r="D2" s="10" t="str">
        <f>'Seznam strojů a zařízení-NOVÝ'!D2</f>
        <v>ČOV LUKA nad JIHLAVOU - intenzifikace</v>
      </c>
      <c r="E2" s="3"/>
    </row>
    <row r="3" spans="2:8">
      <c r="B3" s="2" t="s">
        <v>8</v>
      </c>
      <c r="C3" s="2"/>
      <c r="D3" s="9" t="str">
        <f>'Seznam strojů a zařízení-NOVÝ'!D3</f>
        <v>Městys Luka nad Jihlavou</v>
      </c>
      <c r="E3" s="3"/>
    </row>
    <row r="4" spans="2:8" ht="13.5" thickBot="1"/>
    <row r="5" spans="2:8" ht="34.5" customHeight="1" thickBot="1">
      <c r="B5" s="104" t="s">
        <v>13</v>
      </c>
      <c r="C5" s="46" t="s">
        <v>14</v>
      </c>
      <c r="D5" s="46" t="s">
        <v>9</v>
      </c>
      <c r="E5" s="47" t="s">
        <v>5</v>
      </c>
      <c r="F5" s="48" t="s">
        <v>6</v>
      </c>
      <c r="G5" s="46" t="s">
        <v>842</v>
      </c>
      <c r="H5" s="46" t="s">
        <v>843</v>
      </c>
    </row>
    <row r="6" spans="2:8" ht="13.5" thickTop="1">
      <c r="C6" s="105"/>
      <c r="D6" s="105"/>
      <c r="E6" s="105"/>
      <c r="F6" s="105"/>
    </row>
    <row r="7" spans="2:8" ht="18.75">
      <c r="B7" s="11" t="s">
        <v>844</v>
      </c>
      <c r="C7" s="11"/>
      <c r="D7" s="11" t="s">
        <v>845</v>
      </c>
      <c r="E7" s="11"/>
      <c r="F7" s="15"/>
      <c r="G7" s="15"/>
      <c r="H7" s="15"/>
    </row>
    <row r="8" spans="2:8">
      <c r="C8" s="105"/>
      <c r="D8" s="105"/>
      <c r="E8" s="105"/>
      <c r="F8" s="105"/>
    </row>
    <row r="9" spans="2:8">
      <c r="C9" s="106" t="s">
        <v>750</v>
      </c>
      <c r="D9" s="107" t="s">
        <v>751</v>
      </c>
      <c r="E9" s="105" t="s">
        <v>441</v>
      </c>
      <c r="F9" s="108">
        <v>1</v>
      </c>
      <c r="G9" s="109"/>
      <c r="H9" s="110">
        <f>F9*G9</f>
        <v>0</v>
      </c>
    </row>
    <row r="10" spans="2:8">
      <c r="C10" s="106"/>
      <c r="D10" s="111" t="s">
        <v>752</v>
      </c>
      <c r="E10" s="105"/>
      <c r="F10" s="108"/>
      <c r="G10" s="110"/>
      <c r="H10" s="110"/>
    </row>
    <row r="11" spans="2:8">
      <c r="C11" s="106"/>
      <c r="D11" s="105"/>
      <c r="E11" s="105"/>
      <c r="F11" s="105"/>
      <c r="G11" s="110"/>
      <c r="H11" s="110"/>
    </row>
    <row r="12" spans="2:8">
      <c r="C12" s="106" t="s">
        <v>753</v>
      </c>
      <c r="D12" s="107" t="s">
        <v>754</v>
      </c>
      <c r="E12" s="105" t="s">
        <v>441</v>
      </c>
      <c r="F12" s="108">
        <v>1</v>
      </c>
      <c r="G12" s="109"/>
      <c r="H12" s="110">
        <f>F12*G12</f>
        <v>0</v>
      </c>
    </row>
    <row r="13" spans="2:8">
      <c r="C13" s="106"/>
      <c r="D13" s="112" t="s">
        <v>787</v>
      </c>
      <c r="E13" s="105"/>
      <c r="F13" s="108"/>
      <c r="G13" s="110"/>
      <c r="H13" s="110"/>
    </row>
    <row r="14" spans="2:8">
      <c r="C14" s="106"/>
      <c r="D14" s="105"/>
      <c r="E14" s="105"/>
      <c r="F14" s="105"/>
      <c r="G14" s="110"/>
      <c r="H14" s="110"/>
    </row>
    <row r="15" spans="2:8" ht="13.5" customHeight="1">
      <c r="C15" s="106" t="s">
        <v>755</v>
      </c>
      <c r="D15" s="107" t="s">
        <v>788</v>
      </c>
      <c r="E15" s="105" t="s">
        <v>441</v>
      </c>
      <c r="F15" s="108">
        <v>1</v>
      </c>
      <c r="G15" s="109"/>
      <c r="H15" s="110">
        <f>F15*G15</f>
        <v>0</v>
      </c>
    </row>
    <row r="16" spans="2:8" ht="63.75">
      <c r="C16" s="106"/>
      <c r="D16" s="111" t="s">
        <v>756</v>
      </c>
      <c r="E16" s="105"/>
      <c r="F16" s="108"/>
      <c r="G16" s="110"/>
      <c r="H16" s="110"/>
    </row>
    <row r="17" spans="3:8">
      <c r="C17" s="106"/>
      <c r="D17" s="111"/>
      <c r="E17" s="105"/>
      <c r="F17" s="108"/>
      <c r="G17" s="110"/>
      <c r="H17" s="110"/>
    </row>
    <row r="18" spans="3:8" ht="13.5" customHeight="1">
      <c r="C18" s="106" t="s">
        <v>757</v>
      </c>
      <c r="D18" s="107" t="s">
        <v>758</v>
      </c>
      <c r="E18" s="105" t="s">
        <v>441</v>
      </c>
      <c r="F18" s="108">
        <v>1</v>
      </c>
      <c r="G18" s="109"/>
      <c r="H18" s="110">
        <f>F18*G18</f>
        <v>0</v>
      </c>
    </row>
    <row r="19" spans="3:8" ht="149.25" customHeight="1">
      <c r="C19" s="106"/>
      <c r="D19" s="111" t="s">
        <v>759</v>
      </c>
      <c r="E19" s="105"/>
      <c r="F19" s="108"/>
      <c r="G19" s="110"/>
      <c r="H19" s="110"/>
    </row>
    <row r="20" spans="3:8">
      <c r="C20" s="106"/>
      <c r="D20" s="113" t="s">
        <v>760</v>
      </c>
      <c r="E20" s="105"/>
      <c r="F20" s="108"/>
      <c r="G20" s="110"/>
      <c r="H20" s="110"/>
    </row>
    <row r="21" spans="3:8">
      <c r="C21" s="106"/>
      <c r="D21" s="113" t="s">
        <v>761</v>
      </c>
      <c r="E21" s="105"/>
      <c r="F21" s="108"/>
      <c r="G21" s="110"/>
      <c r="H21" s="110"/>
    </row>
    <row r="22" spans="3:8">
      <c r="C22" s="106"/>
      <c r="D22" s="113" t="s">
        <v>762</v>
      </c>
      <c r="E22" s="105"/>
      <c r="F22" s="108"/>
      <c r="G22" s="110"/>
      <c r="H22" s="110"/>
    </row>
    <row r="23" spans="3:8">
      <c r="C23" s="106"/>
      <c r="D23" s="113" t="s">
        <v>763</v>
      </c>
      <c r="E23" s="105"/>
      <c r="F23" s="108"/>
      <c r="G23" s="110"/>
      <c r="H23" s="110"/>
    </row>
    <row r="24" spans="3:8">
      <c r="C24" s="106"/>
      <c r="D24" s="113"/>
      <c r="E24" s="105"/>
      <c r="F24" s="108"/>
      <c r="G24" s="110"/>
      <c r="H24" s="110"/>
    </row>
    <row r="25" spans="3:8">
      <c r="C25" s="106" t="s">
        <v>764</v>
      </c>
      <c r="D25" s="107" t="s">
        <v>789</v>
      </c>
      <c r="E25" s="105" t="s">
        <v>441</v>
      </c>
      <c r="F25" s="108">
        <v>1</v>
      </c>
      <c r="G25" s="109"/>
      <c r="H25" s="110">
        <f>F25*G25</f>
        <v>0</v>
      </c>
    </row>
    <row r="26" spans="3:8" ht="25.5">
      <c r="C26" s="106"/>
      <c r="D26" s="113" t="s">
        <v>765</v>
      </c>
      <c r="E26" s="105"/>
      <c r="F26" s="108"/>
      <c r="G26" s="110"/>
      <c r="H26" s="110"/>
    </row>
    <row r="27" spans="3:8">
      <c r="C27" s="106"/>
      <c r="D27" s="113"/>
      <c r="E27" s="105"/>
      <c r="F27" s="108"/>
      <c r="G27" s="110"/>
      <c r="H27" s="110"/>
    </row>
    <row r="28" spans="3:8">
      <c r="C28" s="106" t="s">
        <v>766</v>
      </c>
      <c r="D28" s="107" t="s">
        <v>767</v>
      </c>
      <c r="E28" s="105" t="s">
        <v>441</v>
      </c>
      <c r="F28" s="108">
        <v>1</v>
      </c>
      <c r="G28" s="109"/>
      <c r="H28" s="110">
        <f>F28*G28</f>
        <v>0</v>
      </c>
    </row>
    <row r="29" spans="3:8">
      <c r="C29" s="106"/>
      <c r="D29" s="111" t="s">
        <v>768</v>
      </c>
      <c r="E29" s="105"/>
      <c r="F29" s="108"/>
      <c r="G29" s="110"/>
      <c r="H29" s="110"/>
    </row>
    <row r="30" spans="3:8">
      <c r="C30" s="106"/>
      <c r="D30" s="113"/>
      <c r="E30" s="105"/>
      <c r="F30" s="108"/>
      <c r="G30" s="110"/>
      <c r="H30" s="110"/>
    </row>
    <row r="31" spans="3:8">
      <c r="C31" s="106" t="s">
        <v>769</v>
      </c>
      <c r="D31" s="107" t="s">
        <v>790</v>
      </c>
      <c r="E31" s="105" t="s">
        <v>441</v>
      </c>
      <c r="F31" s="108">
        <v>1</v>
      </c>
      <c r="G31" s="109"/>
      <c r="H31" s="110">
        <f>F31*G31</f>
        <v>0</v>
      </c>
    </row>
    <row r="32" spans="3:8" ht="25.5">
      <c r="C32" s="106"/>
      <c r="D32" s="113" t="s">
        <v>791</v>
      </c>
      <c r="E32" s="105"/>
      <c r="F32" s="108"/>
      <c r="G32" s="110"/>
      <c r="H32" s="110"/>
    </row>
    <row r="33" spans="2:8">
      <c r="C33" s="106"/>
      <c r="D33" s="113"/>
      <c r="E33" s="105"/>
      <c r="F33" s="108"/>
      <c r="G33" s="110"/>
      <c r="H33" s="110"/>
    </row>
    <row r="34" spans="2:8" ht="13.5" customHeight="1">
      <c r="C34" s="106" t="s">
        <v>770</v>
      </c>
      <c r="D34" s="107" t="s">
        <v>771</v>
      </c>
      <c r="E34" s="105" t="s">
        <v>441</v>
      </c>
      <c r="F34" s="108">
        <v>1</v>
      </c>
      <c r="G34" s="109"/>
      <c r="H34" s="110">
        <f>F34*G34</f>
        <v>0</v>
      </c>
    </row>
    <row r="35" spans="2:8">
      <c r="C35" s="105"/>
      <c r="D35" s="111" t="s">
        <v>772</v>
      </c>
      <c r="E35" s="105"/>
      <c r="F35" s="108"/>
      <c r="G35" s="110"/>
      <c r="H35" s="110"/>
    </row>
    <row r="36" spans="2:8" ht="13.5" thickBot="1">
      <c r="C36" s="105"/>
      <c r="D36" s="112"/>
      <c r="E36" s="105"/>
      <c r="F36" s="108"/>
      <c r="G36" s="114"/>
    </row>
    <row r="37" spans="2:8" ht="19.5" thickBot="1">
      <c r="B37" s="19" t="s">
        <v>844</v>
      </c>
      <c r="C37" s="20"/>
      <c r="D37" s="116" t="s">
        <v>845</v>
      </c>
      <c r="E37" s="20"/>
      <c r="F37" s="21"/>
      <c r="G37" s="22"/>
      <c r="H37" s="18">
        <f>SUM(H9:H36)</f>
        <v>0</v>
      </c>
    </row>
    <row r="38" spans="2:8" ht="51">
      <c r="D38" s="101" t="s">
        <v>851</v>
      </c>
    </row>
    <row r="100" spans="4:4">
      <c r="D100" s="35" t="s">
        <v>773</v>
      </c>
    </row>
    <row r="104" spans="4:4">
      <c r="D104" s="115" t="s">
        <v>774</v>
      </c>
    </row>
    <row r="105" spans="4:4">
      <c r="D105" s="115"/>
    </row>
    <row r="106" spans="4:4">
      <c r="D106" s="115" t="s">
        <v>775</v>
      </c>
    </row>
    <row r="107" spans="4:4">
      <c r="D107" s="115" t="s">
        <v>776</v>
      </c>
    </row>
    <row r="108" spans="4:4">
      <c r="D108" s="115"/>
    </row>
    <row r="109" spans="4:4">
      <c r="D109" s="115"/>
    </row>
    <row r="110" spans="4:4">
      <c r="D110" s="115" t="s">
        <v>846</v>
      </c>
    </row>
    <row r="113" spans="3:6">
      <c r="C113" s="35">
        <v>1.6</v>
      </c>
      <c r="D113" s="35" t="s">
        <v>777</v>
      </c>
    </row>
    <row r="114" spans="3:6">
      <c r="D114" s="35" t="s">
        <v>778</v>
      </c>
    </row>
    <row r="118" spans="3:6">
      <c r="D118" s="115" t="s">
        <v>779</v>
      </c>
    </row>
    <row r="119" spans="3:6">
      <c r="D119" s="115" t="s">
        <v>780</v>
      </c>
    </row>
    <row r="120" spans="3:6">
      <c r="D120" s="115" t="s">
        <v>781</v>
      </c>
    </row>
    <row r="121" spans="3:6">
      <c r="D121" s="115" t="s">
        <v>776</v>
      </c>
    </row>
    <row r="122" spans="3:6">
      <c r="D122" s="115"/>
    </row>
    <row r="123" spans="3:6">
      <c r="D123" s="115"/>
    </row>
    <row r="124" spans="3:6">
      <c r="D124" s="115" t="s">
        <v>847</v>
      </c>
    </row>
    <row r="127" spans="3:6">
      <c r="C127" s="35">
        <v>1.7</v>
      </c>
      <c r="D127" s="35" t="s">
        <v>102</v>
      </c>
      <c r="E127" s="35" t="s">
        <v>0</v>
      </c>
      <c r="F127" s="35">
        <v>2</v>
      </c>
    </row>
    <row r="128" spans="3:6">
      <c r="D128" s="35" t="s">
        <v>782</v>
      </c>
    </row>
    <row r="129" spans="3:4">
      <c r="D129" s="35" t="s">
        <v>783</v>
      </c>
    </row>
    <row r="130" spans="3:4">
      <c r="D130" s="35" t="s">
        <v>784</v>
      </c>
    </row>
    <row r="133" spans="3:4">
      <c r="D133" s="35" t="s">
        <v>785</v>
      </c>
    </row>
    <row r="137" spans="3:4">
      <c r="C137" s="35">
        <v>1.8</v>
      </c>
      <c r="D137" s="35" t="s">
        <v>786</v>
      </c>
    </row>
  </sheetData>
  <pageMargins left="0.70866141732283472" right="0.70866141732283472" top="0.74803149606299213" bottom="0.74803149606299213" header="0.31496062992125984" footer="0.31496062992125984"/>
  <pageSetup paperSize="9" scale="79" orientation="portrait" r:id="rId1"/>
  <headerFooter>
    <oddHeader>&amp;L&amp;8 Luka nad Jihlavou, rozšíření ČOV a odkanalizování místní části Otín&amp;R&amp;8 Městys Luka nad Jihlavou</oddHeader>
    <oddFooter>&amp;L&amp;8 Vypracoval: DUIS s.r.o.&amp;C&amp;8 &amp;A&amp;R&amp;8 20. ledna 2025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B0707-61F9-43BC-AB63-572BF9446CDE}">
  <sheetPr codeName="List3">
    <tabColor indexed="11"/>
    <pageSetUpPr fitToPage="1"/>
  </sheetPr>
  <dimension ref="A2:H1130"/>
  <sheetViews>
    <sheetView topLeftCell="A1102" zoomScaleNormal="100" zoomScaleSheetLayoutView="100" workbookViewId="0">
      <selection activeCell="H976" sqref="H976"/>
    </sheetView>
  </sheetViews>
  <sheetFormatPr defaultColWidth="9.140625" defaultRowHeight="12.75"/>
  <cols>
    <col min="1" max="1" width="3.7109375" style="1" customWidth="1"/>
    <col min="2" max="2" width="11.42578125" style="2" customWidth="1"/>
    <col min="3" max="3" width="10.28515625" style="2" customWidth="1"/>
    <col min="4" max="4" width="56.7109375" style="55" customWidth="1"/>
    <col min="5" max="5" width="6.5703125" style="4" customWidth="1"/>
    <col min="6" max="6" width="6.85546875" style="4" customWidth="1"/>
    <col min="7" max="7" width="11.85546875" style="3" customWidth="1"/>
    <col min="8" max="8" width="15.140625" style="3" customWidth="1"/>
    <col min="9" max="16384" width="9.140625" style="3"/>
  </cols>
  <sheetData>
    <row r="2" spans="1:8" ht="18.75">
      <c r="B2" s="2" t="s">
        <v>7</v>
      </c>
      <c r="D2" s="10" t="s">
        <v>79</v>
      </c>
    </row>
    <row r="3" spans="1:8">
      <c r="B3" s="2" t="s">
        <v>8</v>
      </c>
      <c r="D3" s="9" t="s">
        <v>80</v>
      </c>
    </row>
    <row r="4" spans="1:8" ht="13.5" thickBot="1"/>
    <row r="5" spans="1:8" ht="30" customHeight="1" thickBot="1">
      <c r="B5" s="102" t="s">
        <v>13</v>
      </c>
      <c r="C5" s="12" t="s">
        <v>14</v>
      </c>
      <c r="D5" s="12" t="s">
        <v>9</v>
      </c>
      <c r="E5" s="13" t="s">
        <v>5</v>
      </c>
      <c r="F5" s="14" t="s">
        <v>6</v>
      </c>
      <c r="G5" s="12" t="s">
        <v>842</v>
      </c>
      <c r="H5" s="12" t="s">
        <v>843</v>
      </c>
    </row>
    <row r="6" spans="1:8" ht="13.5" thickTop="1"/>
    <row r="7" spans="1:8" ht="24" customHeight="1">
      <c r="B7" s="11" t="s">
        <v>81</v>
      </c>
      <c r="C7" s="11"/>
      <c r="D7" s="11" t="s">
        <v>2</v>
      </c>
      <c r="E7" s="11"/>
      <c r="F7" s="15"/>
      <c r="G7" s="15"/>
      <c r="H7" s="15"/>
    </row>
    <row r="8" spans="1:8" s="7" customFormat="1">
      <c r="A8" s="1"/>
      <c r="B8" s="5"/>
      <c r="C8" s="5"/>
      <c r="D8" s="59"/>
      <c r="E8" s="2"/>
      <c r="F8" s="2"/>
    </row>
    <row r="9" spans="1:8" s="7" customFormat="1">
      <c r="A9" s="1"/>
      <c r="B9" s="61"/>
      <c r="C9" s="61" t="s">
        <v>797</v>
      </c>
      <c r="D9" s="24" t="s">
        <v>12</v>
      </c>
      <c r="E9" s="63" t="s">
        <v>1</v>
      </c>
      <c r="F9" s="63">
        <v>1</v>
      </c>
      <c r="G9" s="72"/>
      <c r="H9" s="73">
        <f>F9*G9</f>
        <v>0</v>
      </c>
    </row>
    <row r="10" spans="1:8" s="7" customFormat="1" ht="51">
      <c r="A10" s="1"/>
      <c r="B10" s="61"/>
      <c r="C10" s="61"/>
      <c r="D10" s="59" t="s">
        <v>741</v>
      </c>
      <c r="E10" s="63"/>
      <c r="F10" s="63"/>
      <c r="H10" s="16"/>
    </row>
    <row r="11" spans="1:8" s="7" customFormat="1" ht="12.75" customHeight="1">
      <c r="A11" s="1"/>
      <c r="B11" s="61"/>
      <c r="C11" s="61"/>
      <c r="D11" s="59" t="s">
        <v>742</v>
      </c>
      <c r="E11" s="63"/>
      <c r="F11" s="63"/>
      <c r="H11" s="16"/>
    </row>
    <row r="12" spans="1:8" s="7" customFormat="1" ht="51">
      <c r="A12" s="1"/>
      <c r="B12" s="62"/>
      <c r="C12" s="61"/>
      <c r="D12" s="59" t="s">
        <v>743</v>
      </c>
      <c r="E12" s="2"/>
      <c r="F12" s="2"/>
      <c r="H12" s="16"/>
    </row>
    <row r="13" spans="1:8" s="7" customFormat="1">
      <c r="A13" s="1"/>
      <c r="B13" s="62"/>
      <c r="C13" s="61"/>
      <c r="D13" s="60"/>
      <c r="E13" s="2"/>
      <c r="F13" s="2"/>
      <c r="H13" s="16"/>
    </row>
    <row r="14" spans="1:8" s="7" customFormat="1">
      <c r="A14" s="1"/>
      <c r="B14" s="62"/>
      <c r="C14" s="61"/>
      <c r="D14" s="59" t="s">
        <v>744</v>
      </c>
      <c r="E14" s="63"/>
      <c r="F14" s="63"/>
      <c r="H14" s="16"/>
    </row>
    <row r="15" spans="1:8" s="7" customFormat="1">
      <c r="A15" s="1"/>
      <c r="B15" s="62"/>
      <c r="C15" s="61"/>
      <c r="D15" s="60"/>
      <c r="E15" s="63"/>
      <c r="F15" s="63"/>
      <c r="H15" s="16"/>
    </row>
    <row r="16" spans="1:8" s="7" customFormat="1">
      <c r="A16" s="1"/>
      <c r="B16" s="5" t="s">
        <v>87</v>
      </c>
      <c r="C16" s="61" t="s">
        <v>798</v>
      </c>
      <c r="D16" s="6" t="s">
        <v>76</v>
      </c>
      <c r="E16" s="9" t="s">
        <v>0</v>
      </c>
      <c r="F16" s="2">
        <v>1</v>
      </c>
      <c r="H16" s="16"/>
    </row>
    <row r="17" spans="1:8" s="7" customFormat="1">
      <c r="A17" s="1"/>
      <c r="B17" s="62"/>
      <c r="C17" s="61"/>
      <c r="D17" s="60"/>
      <c r="E17" s="63"/>
      <c r="F17" s="63"/>
      <c r="H17" s="16"/>
    </row>
    <row r="18" spans="1:8" s="7" customFormat="1">
      <c r="A18" s="1"/>
      <c r="B18" s="5" t="s">
        <v>88</v>
      </c>
      <c r="C18" s="61" t="s">
        <v>799</v>
      </c>
      <c r="D18" s="6" t="s">
        <v>76</v>
      </c>
      <c r="E18" s="9" t="s">
        <v>0</v>
      </c>
      <c r="F18" s="2">
        <v>1</v>
      </c>
      <c r="H18" s="16"/>
    </row>
    <row r="19" spans="1:8" s="7" customFormat="1">
      <c r="A19" s="1"/>
      <c r="B19" s="62"/>
      <c r="C19" s="61"/>
      <c r="D19" s="60"/>
      <c r="E19" s="63"/>
      <c r="F19" s="63"/>
      <c r="H19" s="16"/>
    </row>
    <row r="20" spans="1:8" s="7" customFormat="1">
      <c r="A20" s="1"/>
      <c r="B20" s="5" t="s">
        <v>89</v>
      </c>
      <c r="C20" s="61" t="s">
        <v>800</v>
      </c>
      <c r="D20" s="6" t="s">
        <v>90</v>
      </c>
      <c r="E20" s="9" t="s">
        <v>0</v>
      </c>
      <c r="F20" s="2">
        <v>1</v>
      </c>
      <c r="H20" s="16"/>
    </row>
    <row r="21" spans="1:8" s="7" customFormat="1">
      <c r="A21" s="1"/>
      <c r="B21" s="62"/>
      <c r="C21" s="61"/>
      <c r="D21" s="60"/>
      <c r="E21" s="63"/>
      <c r="F21" s="63"/>
      <c r="H21" s="16"/>
    </row>
    <row r="22" spans="1:8" s="7" customFormat="1">
      <c r="A22" s="1"/>
      <c r="B22" s="5" t="s">
        <v>91</v>
      </c>
      <c r="C22" s="61" t="s">
        <v>801</v>
      </c>
      <c r="D22" s="6" t="s">
        <v>90</v>
      </c>
      <c r="E22" s="9" t="s">
        <v>0</v>
      </c>
      <c r="F22" s="2">
        <v>1</v>
      </c>
      <c r="H22" s="16"/>
    </row>
    <row r="23" spans="1:8" s="7" customFormat="1">
      <c r="A23" s="1"/>
      <c r="B23" s="62"/>
      <c r="C23" s="61"/>
      <c r="D23" s="60"/>
      <c r="E23" s="63"/>
      <c r="F23" s="63"/>
      <c r="H23" s="16"/>
    </row>
    <row r="24" spans="1:8" s="7" customFormat="1">
      <c r="A24" s="1"/>
      <c r="B24" s="5" t="s">
        <v>110</v>
      </c>
      <c r="C24" s="61" t="s">
        <v>802</v>
      </c>
      <c r="D24" s="6" t="s">
        <v>22</v>
      </c>
      <c r="E24" s="2" t="s">
        <v>0</v>
      </c>
      <c r="F24" s="2">
        <v>1</v>
      </c>
      <c r="H24" s="16"/>
    </row>
    <row r="25" spans="1:8" s="7" customFormat="1">
      <c r="A25" s="1"/>
      <c r="B25" s="62"/>
      <c r="C25" s="61"/>
      <c r="D25" s="60"/>
      <c r="E25" s="63"/>
      <c r="F25" s="63"/>
      <c r="H25" s="16"/>
    </row>
    <row r="26" spans="1:8" s="7" customFormat="1">
      <c r="A26" s="1"/>
      <c r="B26" s="62"/>
      <c r="C26" s="61"/>
      <c r="D26" s="60"/>
      <c r="E26" s="63"/>
      <c r="F26" s="63"/>
      <c r="H26" s="16"/>
    </row>
    <row r="27" spans="1:8">
      <c r="B27" s="63"/>
      <c r="C27" s="61" t="s">
        <v>803</v>
      </c>
      <c r="D27" s="24" t="s">
        <v>3</v>
      </c>
      <c r="E27" s="63" t="s">
        <v>1</v>
      </c>
      <c r="F27" s="63">
        <v>1</v>
      </c>
      <c r="G27" s="17"/>
      <c r="H27" s="73">
        <f>F27*G27</f>
        <v>0</v>
      </c>
    </row>
    <row r="28" spans="1:8" s="7" customFormat="1" ht="51">
      <c r="A28" s="1"/>
      <c r="B28" s="61"/>
      <c r="C28" s="61"/>
      <c r="D28" s="59" t="s">
        <v>745</v>
      </c>
      <c r="E28" s="63"/>
      <c r="F28" s="63"/>
    </row>
    <row r="29" spans="1:8" s="7" customFormat="1">
      <c r="A29" s="1"/>
      <c r="B29" s="61"/>
      <c r="C29" s="61"/>
      <c r="D29" s="59" t="s">
        <v>742</v>
      </c>
      <c r="E29" s="63"/>
      <c r="F29" s="63"/>
      <c r="H29" s="16"/>
    </row>
    <row r="30" spans="1:8" ht="51">
      <c r="B30" s="63"/>
      <c r="C30" s="63"/>
      <c r="D30" s="59" t="s">
        <v>743</v>
      </c>
      <c r="E30" s="75"/>
      <c r="F30" s="75"/>
    </row>
    <row r="31" spans="1:8">
      <c r="B31" s="63"/>
      <c r="C31" s="63"/>
      <c r="D31" s="60"/>
      <c r="E31" s="75"/>
      <c r="F31" s="75"/>
    </row>
    <row r="32" spans="1:8">
      <c r="B32" s="62"/>
      <c r="C32" s="61"/>
      <c r="D32" s="59" t="s">
        <v>744</v>
      </c>
      <c r="E32" s="75"/>
      <c r="F32" s="75"/>
    </row>
    <row r="33" spans="2:7">
      <c r="B33" s="63"/>
      <c r="C33" s="63"/>
      <c r="D33" s="60"/>
      <c r="E33" s="75"/>
      <c r="F33" s="75"/>
    </row>
    <row r="34" spans="2:7">
      <c r="B34" s="5" t="s">
        <v>138</v>
      </c>
      <c r="C34" s="61" t="s">
        <v>796</v>
      </c>
      <c r="D34" s="6" t="s">
        <v>45</v>
      </c>
      <c r="E34" s="2" t="s">
        <v>1</v>
      </c>
      <c r="F34" s="2">
        <v>2</v>
      </c>
    </row>
    <row r="35" spans="2:7">
      <c r="B35" s="63"/>
      <c r="C35" s="63"/>
      <c r="D35" s="60"/>
      <c r="E35" s="75"/>
      <c r="F35" s="75"/>
    </row>
    <row r="36" spans="2:7">
      <c r="B36" s="5" t="s">
        <v>143</v>
      </c>
      <c r="C36" s="61" t="s">
        <v>20</v>
      </c>
      <c r="D36" s="6" t="s">
        <v>75</v>
      </c>
      <c r="E36" s="2" t="s">
        <v>0</v>
      </c>
      <c r="F36" s="2">
        <v>3</v>
      </c>
    </row>
    <row r="37" spans="2:7">
      <c r="B37" s="63"/>
      <c r="C37" s="63"/>
      <c r="D37" s="60"/>
      <c r="E37" s="75"/>
      <c r="F37" s="75"/>
    </row>
    <row r="38" spans="2:7">
      <c r="B38" s="5" t="s">
        <v>147</v>
      </c>
      <c r="C38" s="61" t="s">
        <v>21</v>
      </c>
      <c r="D38" s="80" t="s">
        <v>509</v>
      </c>
      <c r="E38" s="2" t="s">
        <v>0</v>
      </c>
      <c r="F38" s="2">
        <v>2</v>
      </c>
      <c r="G38" s="63"/>
    </row>
    <row r="39" spans="2:7">
      <c r="B39" s="63"/>
      <c r="C39" s="63"/>
      <c r="D39" s="60"/>
      <c r="E39" s="75"/>
      <c r="F39" s="75"/>
    </row>
    <row r="40" spans="2:7">
      <c r="B40" s="5" t="s">
        <v>141</v>
      </c>
      <c r="C40" s="61" t="s">
        <v>30</v>
      </c>
      <c r="D40" s="6" t="s">
        <v>719</v>
      </c>
      <c r="E40" s="2" t="s">
        <v>0</v>
      </c>
      <c r="F40" s="2">
        <v>2</v>
      </c>
    </row>
    <row r="41" spans="2:7">
      <c r="B41" s="63"/>
      <c r="C41" s="63"/>
      <c r="D41" s="60"/>
      <c r="E41" s="75"/>
      <c r="F41" s="75"/>
    </row>
    <row r="42" spans="2:7">
      <c r="B42" s="5" t="s">
        <v>109</v>
      </c>
      <c r="C42" s="61" t="s">
        <v>65</v>
      </c>
      <c r="D42" s="6" t="s">
        <v>68</v>
      </c>
      <c r="E42" s="2" t="s">
        <v>0</v>
      </c>
      <c r="F42" s="2">
        <v>1</v>
      </c>
    </row>
    <row r="43" spans="2:7">
      <c r="B43" s="63"/>
      <c r="C43" s="63"/>
      <c r="D43" s="60"/>
      <c r="E43" s="75"/>
      <c r="F43" s="75"/>
    </row>
    <row r="44" spans="2:7">
      <c r="B44" s="5" t="s">
        <v>194</v>
      </c>
      <c r="C44" s="61" t="s">
        <v>288</v>
      </c>
      <c r="D44" s="6" t="s">
        <v>49</v>
      </c>
      <c r="E44" s="2" t="s">
        <v>0</v>
      </c>
      <c r="F44" s="2">
        <v>1</v>
      </c>
    </row>
    <row r="45" spans="2:7">
      <c r="B45" s="5"/>
      <c r="C45" s="61"/>
      <c r="D45" s="24"/>
      <c r="E45" s="63"/>
      <c r="F45" s="63"/>
    </row>
    <row r="46" spans="2:7">
      <c r="B46" s="5" t="s">
        <v>196</v>
      </c>
      <c r="C46" s="61" t="s">
        <v>208</v>
      </c>
      <c r="D46" s="6" t="s">
        <v>36</v>
      </c>
      <c r="E46" s="2" t="s">
        <v>0</v>
      </c>
      <c r="F46" s="2">
        <v>1</v>
      </c>
    </row>
    <row r="47" spans="2:7">
      <c r="B47" s="5"/>
      <c r="C47" s="61"/>
      <c r="D47" s="24"/>
      <c r="E47" s="63"/>
      <c r="F47" s="63"/>
    </row>
    <row r="48" spans="2:7">
      <c r="B48" s="5" t="s">
        <v>155</v>
      </c>
      <c r="C48" s="61" t="s">
        <v>211</v>
      </c>
      <c r="D48" s="6" t="s">
        <v>383</v>
      </c>
      <c r="E48" s="2" t="s">
        <v>0</v>
      </c>
      <c r="F48" s="2">
        <v>1</v>
      </c>
    </row>
    <row r="49" spans="1:8">
      <c r="B49" s="5"/>
      <c r="C49" s="61"/>
      <c r="D49" s="24"/>
      <c r="E49" s="63"/>
      <c r="F49" s="63"/>
    </row>
    <row r="50" spans="1:8">
      <c r="B50" s="5" t="s">
        <v>156</v>
      </c>
      <c r="C50" s="61" t="s">
        <v>212</v>
      </c>
      <c r="D50" s="6" t="s">
        <v>388</v>
      </c>
      <c r="E50" s="2" t="s">
        <v>0</v>
      </c>
      <c r="F50" s="2">
        <v>1</v>
      </c>
    </row>
    <row r="51" spans="1:8">
      <c r="B51" s="5"/>
      <c r="C51" s="61"/>
      <c r="D51" s="6"/>
      <c r="E51" s="2"/>
      <c r="F51" s="2"/>
    </row>
    <row r="52" spans="1:8">
      <c r="B52" s="5" t="s">
        <v>158</v>
      </c>
      <c r="C52" s="61" t="s">
        <v>213</v>
      </c>
      <c r="D52" s="6" t="s">
        <v>159</v>
      </c>
      <c r="E52" s="2" t="s">
        <v>0</v>
      </c>
      <c r="F52" s="2">
        <v>1</v>
      </c>
    </row>
    <row r="53" spans="1:8">
      <c r="B53" s="5"/>
      <c r="C53" s="61"/>
      <c r="D53" s="24"/>
      <c r="E53" s="63"/>
      <c r="F53" s="63"/>
    </row>
    <row r="54" spans="1:8">
      <c r="B54" s="63"/>
      <c r="C54" s="63"/>
      <c r="D54" s="60"/>
      <c r="E54" s="75"/>
      <c r="F54" s="75"/>
    </row>
    <row r="55" spans="1:8" s="7" customFormat="1">
      <c r="A55" s="1"/>
      <c r="B55" s="61"/>
      <c r="C55" s="61" t="s">
        <v>804</v>
      </c>
      <c r="D55" s="24" t="s">
        <v>4</v>
      </c>
      <c r="E55" s="63" t="s">
        <v>1</v>
      </c>
      <c r="F55" s="63">
        <v>1</v>
      </c>
      <c r="G55" s="17"/>
      <c r="H55" s="73">
        <f>F55*G55</f>
        <v>0</v>
      </c>
    </row>
    <row r="56" spans="1:8" s="7" customFormat="1" ht="51">
      <c r="A56" s="1"/>
      <c r="B56" s="61"/>
      <c r="C56" s="61"/>
      <c r="D56" s="59" t="s">
        <v>746</v>
      </c>
      <c r="E56" s="63"/>
      <c r="F56" s="63"/>
      <c r="G56" s="3"/>
      <c r="H56" s="16"/>
    </row>
    <row r="57" spans="1:8" s="7" customFormat="1">
      <c r="A57" s="1"/>
      <c r="B57" s="61"/>
      <c r="C57" s="61"/>
      <c r="D57" s="59" t="s">
        <v>742</v>
      </c>
      <c r="E57" s="63"/>
      <c r="F57" s="63"/>
      <c r="H57" s="16"/>
    </row>
    <row r="58" spans="1:8" ht="51">
      <c r="B58" s="62"/>
      <c r="C58" s="63"/>
      <c r="D58" s="59" t="s">
        <v>743</v>
      </c>
      <c r="E58" s="75"/>
      <c r="F58" s="75"/>
    </row>
    <row r="59" spans="1:8">
      <c r="B59" s="62"/>
      <c r="C59" s="63"/>
      <c r="D59" s="60"/>
      <c r="E59" s="75"/>
      <c r="F59" s="75"/>
    </row>
    <row r="60" spans="1:8">
      <c r="B60" s="62"/>
      <c r="C60" s="63"/>
      <c r="D60" s="59" t="s">
        <v>744</v>
      </c>
      <c r="E60" s="75"/>
      <c r="F60" s="75"/>
    </row>
    <row r="61" spans="1:8">
      <c r="B61" s="62"/>
      <c r="C61" s="63"/>
      <c r="D61" s="60"/>
      <c r="E61" s="75"/>
      <c r="F61" s="75"/>
    </row>
    <row r="62" spans="1:8">
      <c r="B62" s="5" t="s">
        <v>178</v>
      </c>
      <c r="C62" s="61" t="s">
        <v>222</v>
      </c>
      <c r="D62" s="80" t="s">
        <v>177</v>
      </c>
      <c r="E62" s="2" t="s">
        <v>441</v>
      </c>
      <c r="F62" s="2">
        <v>2</v>
      </c>
    </row>
    <row r="63" spans="1:8">
      <c r="B63" s="62"/>
      <c r="C63" s="63"/>
      <c r="D63" s="60"/>
      <c r="E63" s="75"/>
      <c r="F63" s="75"/>
    </row>
    <row r="64" spans="1:8">
      <c r="B64" s="5" t="s">
        <v>179</v>
      </c>
      <c r="C64" s="61" t="s">
        <v>42</v>
      </c>
      <c r="D64" s="6" t="s">
        <v>180</v>
      </c>
      <c r="E64" s="2" t="s">
        <v>0</v>
      </c>
      <c r="F64" s="2">
        <v>1</v>
      </c>
    </row>
    <row r="65" spans="2:6">
      <c r="B65" s="62"/>
      <c r="C65" s="63"/>
      <c r="D65" s="60"/>
      <c r="E65" s="75"/>
      <c r="F65" s="75"/>
    </row>
    <row r="66" spans="2:6">
      <c r="B66" s="5" t="s">
        <v>185</v>
      </c>
      <c r="C66" s="61" t="s">
        <v>43</v>
      </c>
      <c r="D66" s="6" t="s">
        <v>263</v>
      </c>
      <c r="E66" s="2" t="s">
        <v>0</v>
      </c>
      <c r="F66" s="2">
        <v>1</v>
      </c>
    </row>
    <row r="67" spans="2:6">
      <c r="B67" s="63"/>
      <c r="C67" s="63"/>
      <c r="D67" s="88"/>
      <c r="E67" s="75"/>
      <c r="F67" s="75"/>
    </row>
    <row r="68" spans="2:6">
      <c r="B68" s="5" t="s">
        <v>182</v>
      </c>
      <c r="C68" s="61" t="s">
        <v>224</v>
      </c>
      <c r="D68" s="6" t="s">
        <v>747</v>
      </c>
      <c r="E68" s="2" t="s">
        <v>441</v>
      </c>
      <c r="F68" s="2">
        <v>1</v>
      </c>
    </row>
    <row r="69" spans="2:6">
      <c r="B69" s="63"/>
      <c r="C69" s="63"/>
      <c r="D69" s="88"/>
      <c r="E69" s="75"/>
      <c r="F69" s="75"/>
    </row>
    <row r="70" spans="2:6">
      <c r="B70" s="3"/>
      <c r="C70" s="61" t="s">
        <v>69</v>
      </c>
      <c r="D70" s="6" t="s">
        <v>60</v>
      </c>
      <c r="E70" s="2" t="s">
        <v>441</v>
      </c>
      <c r="F70" s="2">
        <v>1</v>
      </c>
    </row>
    <row r="71" spans="2:6">
      <c r="B71" s="63"/>
      <c r="C71" s="63"/>
      <c r="D71" s="88"/>
      <c r="E71" s="75"/>
      <c r="F71" s="75"/>
    </row>
    <row r="72" spans="2:6">
      <c r="B72" s="5" t="s">
        <v>183</v>
      </c>
      <c r="C72" s="61" t="s">
        <v>70</v>
      </c>
      <c r="D72" s="7" t="s">
        <v>462</v>
      </c>
      <c r="E72" s="2" t="s">
        <v>0</v>
      </c>
      <c r="F72" s="2">
        <v>1</v>
      </c>
    </row>
    <row r="73" spans="2:6">
      <c r="B73" s="63"/>
      <c r="C73" s="63"/>
      <c r="D73" s="88"/>
      <c r="E73" s="75"/>
      <c r="F73" s="75"/>
    </row>
    <row r="74" spans="2:6">
      <c r="B74" s="9" t="s">
        <v>184</v>
      </c>
      <c r="C74" s="61" t="s">
        <v>71</v>
      </c>
      <c r="D74" s="7" t="s">
        <v>465</v>
      </c>
      <c r="E74" s="2" t="s">
        <v>0</v>
      </c>
      <c r="F74" s="2">
        <v>1</v>
      </c>
    </row>
    <row r="75" spans="2:6">
      <c r="B75" s="63"/>
      <c r="C75" s="63"/>
      <c r="D75" s="88"/>
      <c r="E75" s="75"/>
      <c r="F75" s="75"/>
    </row>
    <row r="76" spans="2:6">
      <c r="B76" s="5" t="s">
        <v>186</v>
      </c>
      <c r="C76" s="61" t="s">
        <v>73</v>
      </c>
      <c r="D76" s="6" t="s">
        <v>473</v>
      </c>
      <c r="E76" s="2" t="s">
        <v>0</v>
      </c>
      <c r="F76" s="2">
        <v>1</v>
      </c>
    </row>
    <row r="77" spans="2:6">
      <c r="B77" s="63"/>
      <c r="C77" s="63"/>
      <c r="D77" s="88"/>
      <c r="E77" s="75"/>
      <c r="F77" s="75"/>
    </row>
    <row r="78" spans="2:6">
      <c r="B78" s="5" t="s">
        <v>193</v>
      </c>
      <c r="C78" s="61" t="s">
        <v>227</v>
      </c>
      <c r="D78" s="6" t="s">
        <v>161</v>
      </c>
      <c r="E78" s="2" t="s">
        <v>0</v>
      </c>
      <c r="F78" s="2">
        <v>1</v>
      </c>
    </row>
    <row r="79" spans="2:6">
      <c r="B79" s="5"/>
      <c r="C79" s="61"/>
      <c r="D79" s="6"/>
      <c r="E79" s="2"/>
      <c r="F79" s="2"/>
    </row>
    <row r="80" spans="2:6" ht="13.5" thickBot="1">
      <c r="D80" s="60"/>
    </row>
    <row r="81" spans="1:8" ht="29.25" customHeight="1" thickBot="1">
      <c r="B81" s="19" t="str">
        <f>B7</f>
        <v>PS 201</v>
      </c>
      <c r="C81" s="20"/>
      <c r="D81" s="81" t="str">
        <f>CONCATENATE(D7," - celkem v CZK *)")</f>
        <v>Demontáže - celkem v CZK *)</v>
      </c>
      <c r="E81" s="20"/>
      <c r="F81" s="21"/>
      <c r="G81" s="22"/>
      <c r="H81" s="18">
        <f>SUM(H8:H80)</f>
        <v>0</v>
      </c>
    </row>
    <row r="82" spans="1:8">
      <c r="D82" s="103" t="s">
        <v>10</v>
      </c>
      <c r="E82" s="23"/>
      <c r="F82" s="23"/>
      <c r="G82" s="23"/>
      <c r="H82" s="23"/>
    </row>
    <row r="83" spans="1:8">
      <c r="D83" s="60"/>
    </row>
    <row r="84" spans="1:8" ht="24" customHeight="1">
      <c r="B84" s="11" t="s">
        <v>82</v>
      </c>
      <c r="C84" s="11"/>
      <c r="D84" s="11" t="s">
        <v>12</v>
      </c>
      <c r="E84" s="11"/>
      <c r="F84" s="15"/>
      <c r="G84" s="15"/>
      <c r="H84" s="15"/>
    </row>
    <row r="85" spans="1:8" ht="15.75">
      <c r="A85" s="56"/>
      <c r="B85" s="25" t="s">
        <v>83</v>
      </c>
      <c r="C85" s="25"/>
      <c r="D85" s="58" t="s">
        <v>84</v>
      </c>
      <c r="E85" s="26"/>
      <c r="F85" s="26"/>
      <c r="G85" s="27"/>
      <c r="H85" s="27"/>
    </row>
    <row r="86" spans="1:8">
      <c r="B86" s="5" t="s">
        <v>85</v>
      </c>
      <c r="C86" s="61" t="s">
        <v>805</v>
      </c>
      <c r="D86" s="6" t="s">
        <v>86</v>
      </c>
      <c r="E86" s="9" t="s">
        <v>0</v>
      </c>
      <c r="F86" s="2">
        <v>1</v>
      </c>
      <c r="G86" s="57" t="s">
        <v>303</v>
      </c>
      <c r="H86" s="66">
        <v>0</v>
      </c>
    </row>
    <row r="87" spans="1:8">
      <c r="B87" s="5"/>
      <c r="D87" s="8" t="s">
        <v>400</v>
      </c>
      <c r="E87" s="9"/>
      <c r="F87" s="2"/>
      <c r="H87" s="16"/>
    </row>
    <row r="88" spans="1:8">
      <c r="B88" s="5"/>
      <c r="D88" s="8" t="s">
        <v>534</v>
      </c>
      <c r="E88" s="9"/>
      <c r="F88" s="2"/>
      <c r="H88" s="16"/>
    </row>
    <row r="89" spans="1:8">
      <c r="B89" s="5"/>
      <c r="D89" s="8" t="s">
        <v>535</v>
      </c>
      <c r="E89" s="9"/>
      <c r="F89" s="2"/>
      <c r="H89" s="16"/>
    </row>
    <row r="90" spans="1:8">
      <c r="B90" s="5"/>
      <c r="D90" s="8" t="s">
        <v>536</v>
      </c>
      <c r="E90" s="9"/>
      <c r="F90" s="2"/>
      <c r="H90" s="16"/>
    </row>
    <row r="91" spans="1:8">
      <c r="B91" s="5"/>
      <c r="D91" s="8" t="s">
        <v>537</v>
      </c>
      <c r="E91" s="9"/>
      <c r="F91" s="2"/>
      <c r="H91" s="16"/>
    </row>
    <row r="92" spans="1:8">
      <c r="B92" s="5"/>
      <c r="D92" s="24"/>
      <c r="E92" s="9"/>
      <c r="F92" s="2"/>
      <c r="H92" s="16"/>
    </row>
    <row r="93" spans="1:8">
      <c r="B93" s="5" t="s">
        <v>87</v>
      </c>
      <c r="C93" s="61" t="s">
        <v>798</v>
      </c>
      <c r="D93" s="24" t="s">
        <v>76</v>
      </c>
      <c r="E93" s="28" t="s">
        <v>0</v>
      </c>
      <c r="F93" s="63">
        <v>1</v>
      </c>
      <c r="G93" s="72"/>
      <c r="H93" s="73">
        <f>F93*G93</f>
        <v>0</v>
      </c>
    </row>
    <row r="94" spans="1:8">
      <c r="B94" s="61"/>
      <c r="C94" s="61"/>
      <c r="D94" s="59" t="s">
        <v>28</v>
      </c>
      <c r="E94" s="28"/>
      <c r="F94" s="63"/>
      <c r="G94" s="95"/>
      <c r="H94" s="73"/>
    </row>
    <row r="95" spans="1:8">
      <c r="A95" s="45"/>
      <c r="B95" s="61"/>
      <c r="C95" s="3"/>
      <c r="D95" s="79" t="s">
        <v>384</v>
      </c>
      <c r="E95" s="28"/>
      <c r="F95" s="63"/>
      <c r="G95" s="55"/>
      <c r="H95" s="74"/>
    </row>
    <row r="96" spans="1:8">
      <c r="A96" s="45"/>
      <c r="B96" s="61"/>
      <c r="C96" s="3"/>
      <c r="D96" s="8" t="s">
        <v>197</v>
      </c>
      <c r="E96" s="28"/>
      <c r="F96" s="63"/>
      <c r="G96" s="55"/>
      <c r="H96" s="74"/>
    </row>
    <row r="97" spans="1:8">
      <c r="A97" s="45"/>
      <c r="B97" s="61"/>
      <c r="C97" s="3"/>
      <c r="D97" s="79" t="s">
        <v>538</v>
      </c>
      <c r="E97" s="28"/>
      <c r="F97" s="63"/>
      <c r="G97" s="55"/>
      <c r="H97" s="74"/>
    </row>
    <row r="98" spans="1:8">
      <c r="B98" s="61"/>
      <c r="C98" s="3"/>
      <c r="D98" s="59" t="s">
        <v>539</v>
      </c>
      <c r="E98" s="28"/>
      <c r="F98" s="63"/>
      <c r="G98" s="55"/>
      <c r="H98" s="74"/>
    </row>
    <row r="99" spans="1:8">
      <c r="B99" s="61"/>
      <c r="C99" s="3"/>
      <c r="D99" s="59" t="s">
        <v>540</v>
      </c>
      <c r="E99" s="28"/>
      <c r="F99" s="63"/>
      <c r="G99" s="55"/>
      <c r="H99" s="74"/>
    </row>
    <row r="100" spans="1:8" ht="12.75" customHeight="1">
      <c r="B100" s="61"/>
      <c r="C100" s="3"/>
      <c r="D100" s="59" t="s">
        <v>541</v>
      </c>
      <c r="E100" s="28"/>
      <c r="F100" s="63"/>
      <c r="H100" s="74"/>
    </row>
    <row r="101" spans="1:8">
      <c r="B101" s="61"/>
      <c r="C101" s="3"/>
      <c r="D101" s="59" t="s">
        <v>544</v>
      </c>
      <c r="E101" s="28"/>
      <c r="F101" s="63"/>
      <c r="G101" s="55"/>
      <c r="H101" s="74"/>
    </row>
    <row r="102" spans="1:8" ht="25.5">
      <c r="B102" s="3"/>
      <c r="C102" s="61"/>
      <c r="D102" s="89" t="s">
        <v>545</v>
      </c>
      <c r="E102" s="28"/>
      <c r="F102" s="63"/>
      <c r="G102" s="55"/>
      <c r="H102" s="74"/>
    </row>
    <row r="103" spans="1:8" ht="25.5">
      <c r="B103" s="61"/>
      <c r="C103" s="3"/>
      <c r="D103" s="59" t="s">
        <v>542</v>
      </c>
      <c r="E103" s="28"/>
      <c r="F103" s="63"/>
      <c r="G103" s="55"/>
      <c r="H103" s="74"/>
    </row>
    <row r="104" spans="1:8" ht="25.5">
      <c r="B104" s="5"/>
      <c r="C104" s="5"/>
      <c r="D104" s="59" t="s">
        <v>543</v>
      </c>
      <c r="E104" s="28"/>
      <c r="F104" s="63"/>
      <c r="G104" s="55"/>
      <c r="H104" s="74"/>
    </row>
    <row r="105" spans="1:8">
      <c r="B105" s="5"/>
      <c r="C105" s="5"/>
      <c r="D105" s="8"/>
      <c r="E105" s="28"/>
      <c r="F105" s="63"/>
      <c r="G105" s="55"/>
      <c r="H105" s="74"/>
    </row>
    <row r="106" spans="1:8">
      <c r="B106" s="5" t="s">
        <v>88</v>
      </c>
      <c r="C106" s="61" t="s">
        <v>799</v>
      </c>
      <c r="D106" s="24" t="s">
        <v>76</v>
      </c>
      <c r="E106" s="28" t="s">
        <v>0</v>
      </c>
      <c r="F106" s="63">
        <v>1</v>
      </c>
      <c r="G106" s="72"/>
      <c r="H106" s="73">
        <f>F106*G106</f>
        <v>0</v>
      </c>
    </row>
    <row r="107" spans="1:8">
      <c r="B107" s="61"/>
      <c r="C107" s="3"/>
      <c r="D107" s="59" t="s">
        <v>28</v>
      </c>
      <c r="E107" s="28"/>
      <c r="F107" s="63"/>
      <c r="G107" s="55"/>
      <c r="H107" s="74"/>
    </row>
    <row r="108" spans="1:8">
      <c r="A108" s="45"/>
      <c r="B108" s="61"/>
      <c r="C108" s="3"/>
      <c r="D108" s="79" t="s">
        <v>384</v>
      </c>
      <c r="E108" s="28"/>
      <c r="F108" s="63"/>
      <c r="G108" s="55"/>
      <c r="H108" s="74"/>
    </row>
    <row r="109" spans="1:8">
      <c r="A109" s="45"/>
      <c r="B109" s="61"/>
      <c r="C109" s="61"/>
      <c r="D109" s="8" t="s">
        <v>197</v>
      </c>
      <c r="E109" s="28"/>
      <c r="F109" s="63"/>
      <c r="G109" s="55"/>
      <c r="H109" s="74"/>
    </row>
    <row r="110" spans="1:8">
      <c r="A110" s="45"/>
      <c r="B110" s="61"/>
      <c r="C110" s="61"/>
      <c r="D110" s="79" t="s">
        <v>538</v>
      </c>
      <c r="E110" s="28"/>
      <c r="F110" s="63"/>
      <c r="G110" s="55"/>
      <c r="H110" s="74"/>
    </row>
    <row r="111" spans="1:8">
      <c r="B111" s="61"/>
      <c r="C111" s="61"/>
      <c r="D111" s="59" t="s">
        <v>539</v>
      </c>
      <c r="E111" s="28"/>
      <c r="F111" s="63"/>
      <c r="G111" s="55"/>
      <c r="H111" s="74"/>
    </row>
    <row r="112" spans="1:8">
      <c r="B112" s="61"/>
      <c r="C112" s="61"/>
      <c r="D112" s="59" t="s">
        <v>540</v>
      </c>
      <c r="E112" s="28"/>
      <c r="F112" s="63"/>
      <c r="G112" s="55"/>
      <c r="H112" s="74"/>
    </row>
    <row r="113" spans="1:8" ht="12.75" customHeight="1">
      <c r="B113" s="61"/>
      <c r="C113" s="61"/>
      <c r="D113" s="59" t="s">
        <v>541</v>
      </c>
      <c r="E113" s="28"/>
      <c r="F113" s="63"/>
      <c r="G113" s="55"/>
      <c r="H113" s="74"/>
    </row>
    <row r="114" spans="1:8">
      <c r="B114" s="61"/>
      <c r="C114" s="61"/>
      <c r="D114" s="59" t="s">
        <v>544</v>
      </c>
      <c r="E114" s="28"/>
      <c r="F114" s="63"/>
      <c r="G114" s="55"/>
      <c r="H114" s="74"/>
    </row>
    <row r="115" spans="1:8" ht="25.5">
      <c r="B115" s="61"/>
      <c r="C115" s="61"/>
      <c r="D115" s="89" t="s">
        <v>545</v>
      </c>
      <c r="E115" s="28"/>
      <c r="F115" s="63"/>
      <c r="G115" s="55"/>
      <c r="H115" s="74"/>
    </row>
    <row r="116" spans="1:8" ht="25.5">
      <c r="B116" s="61"/>
      <c r="C116" s="61"/>
      <c r="D116" s="59" t="s">
        <v>542</v>
      </c>
      <c r="E116" s="28"/>
      <c r="F116" s="63"/>
      <c r="G116" s="55"/>
      <c r="H116" s="74"/>
    </row>
    <row r="117" spans="1:8" ht="25.5">
      <c r="B117" s="61"/>
      <c r="C117" s="61"/>
      <c r="D117" s="59" t="s">
        <v>543</v>
      </c>
      <c r="E117" s="28"/>
      <c r="F117" s="63"/>
      <c r="G117" s="55"/>
      <c r="H117" s="74"/>
    </row>
    <row r="118" spans="1:8">
      <c r="B118" s="61"/>
      <c r="C118" s="61"/>
      <c r="D118" s="59"/>
      <c r="E118" s="28"/>
      <c r="F118" s="63"/>
      <c r="G118" s="55"/>
      <c r="H118" s="74"/>
    </row>
    <row r="119" spans="1:8">
      <c r="B119" s="5" t="s">
        <v>89</v>
      </c>
      <c r="C119" s="61" t="s">
        <v>800</v>
      </c>
      <c r="D119" s="24" t="s">
        <v>90</v>
      </c>
      <c r="E119" s="28" t="s">
        <v>0</v>
      </c>
      <c r="F119" s="63">
        <v>1</v>
      </c>
      <c r="G119" s="72"/>
      <c r="H119" s="73">
        <f>F119*G119</f>
        <v>0</v>
      </c>
    </row>
    <row r="120" spans="1:8">
      <c r="B120" s="61"/>
      <c r="C120" s="3"/>
      <c r="D120" s="59" t="s">
        <v>28</v>
      </c>
      <c r="E120" s="28"/>
      <c r="F120" s="63"/>
      <c r="G120" s="55"/>
      <c r="H120" s="74"/>
    </row>
    <row r="121" spans="1:8">
      <c r="A121" s="45"/>
      <c r="B121" s="61"/>
      <c r="C121" s="3"/>
      <c r="D121" s="79" t="s">
        <v>384</v>
      </c>
      <c r="E121" s="28"/>
      <c r="F121" s="63"/>
      <c r="G121" s="55"/>
      <c r="H121" s="74"/>
    </row>
    <row r="122" spans="1:8">
      <c r="A122" s="45"/>
      <c r="B122" s="61"/>
      <c r="C122" s="61"/>
      <c r="D122" s="8" t="s">
        <v>198</v>
      </c>
      <c r="E122" s="28"/>
      <c r="F122" s="63"/>
      <c r="G122" s="55"/>
      <c r="H122" s="74"/>
    </row>
    <row r="123" spans="1:8">
      <c r="A123" s="45"/>
      <c r="B123" s="61"/>
      <c r="C123" s="61"/>
      <c r="D123" s="79" t="s">
        <v>538</v>
      </c>
      <c r="E123" s="28"/>
      <c r="F123" s="63"/>
      <c r="G123" s="55"/>
      <c r="H123" s="74"/>
    </row>
    <row r="124" spans="1:8" ht="12.75" customHeight="1">
      <c r="B124" s="61"/>
      <c r="C124" s="61"/>
      <c r="D124" s="59" t="s">
        <v>546</v>
      </c>
      <c r="E124" s="28"/>
      <c r="F124" s="63"/>
      <c r="G124" s="55"/>
      <c r="H124" s="74"/>
    </row>
    <row r="125" spans="1:8" ht="12.75" customHeight="1">
      <c r="B125" s="61"/>
      <c r="C125" s="61"/>
      <c r="D125" s="59" t="s">
        <v>540</v>
      </c>
      <c r="E125" s="28"/>
      <c r="F125" s="63"/>
      <c r="G125" s="55"/>
      <c r="H125" s="74"/>
    </row>
    <row r="126" spans="1:8" ht="12.75" customHeight="1">
      <c r="B126" s="61"/>
      <c r="C126" s="61"/>
      <c r="D126" s="59" t="s">
        <v>541</v>
      </c>
      <c r="E126" s="28"/>
      <c r="F126" s="63"/>
      <c r="G126" s="55"/>
      <c r="H126" s="74"/>
    </row>
    <row r="127" spans="1:8">
      <c r="B127" s="61"/>
      <c r="C127" s="61"/>
      <c r="D127" s="59" t="s">
        <v>547</v>
      </c>
      <c r="E127" s="28"/>
      <c r="F127" s="63"/>
      <c r="G127" s="55"/>
      <c r="H127" s="74"/>
    </row>
    <row r="128" spans="1:8" ht="25.5">
      <c r="B128" s="61"/>
      <c r="C128" s="61"/>
      <c r="D128" s="89" t="s">
        <v>545</v>
      </c>
      <c r="E128" s="28"/>
      <c r="F128" s="63"/>
      <c r="G128" s="55"/>
      <c r="H128" s="74"/>
    </row>
    <row r="129" spans="1:8" ht="25.5">
      <c r="B129" s="61"/>
      <c r="C129" s="61"/>
      <c r="D129" s="59" t="s">
        <v>542</v>
      </c>
      <c r="E129" s="28"/>
      <c r="F129" s="63"/>
      <c r="G129" s="55"/>
      <c r="H129" s="74"/>
    </row>
    <row r="130" spans="1:8" ht="25.5">
      <c r="B130" s="61"/>
      <c r="C130" s="61"/>
      <c r="D130" s="59" t="s">
        <v>543</v>
      </c>
      <c r="E130" s="28"/>
      <c r="F130" s="63"/>
      <c r="G130" s="55"/>
      <c r="H130" s="74"/>
    </row>
    <row r="131" spans="1:8">
      <c r="B131" s="5"/>
      <c r="C131" s="5"/>
      <c r="D131" s="8"/>
      <c r="E131" s="28"/>
      <c r="F131" s="63"/>
      <c r="G131" s="55"/>
      <c r="H131" s="74"/>
    </row>
    <row r="132" spans="1:8">
      <c r="B132" s="5" t="s">
        <v>91</v>
      </c>
      <c r="C132" s="61" t="s">
        <v>801</v>
      </c>
      <c r="D132" s="24" t="s">
        <v>90</v>
      </c>
      <c r="E132" s="28" t="s">
        <v>0</v>
      </c>
      <c r="F132" s="63">
        <v>1</v>
      </c>
      <c r="G132" s="72"/>
      <c r="H132" s="73">
        <f>F132*G132</f>
        <v>0</v>
      </c>
    </row>
    <row r="133" spans="1:8">
      <c r="B133" s="61"/>
      <c r="C133" s="3"/>
      <c r="D133" s="59" t="s">
        <v>28</v>
      </c>
      <c r="E133" s="9"/>
      <c r="F133" s="2"/>
      <c r="H133" s="16"/>
    </row>
    <row r="134" spans="1:8">
      <c r="A134" s="45"/>
      <c r="B134" s="61"/>
      <c r="C134" s="61"/>
      <c r="D134" s="79" t="s">
        <v>384</v>
      </c>
      <c r="E134" s="9"/>
      <c r="F134" s="2"/>
      <c r="H134" s="16"/>
    </row>
    <row r="135" spans="1:8">
      <c r="A135" s="45"/>
      <c r="B135" s="61"/>
      <c r="C135" s="61"/>
      <c r="D135" s="8" t="s">
        <v>198</v>
      </c>
      <c r="E135" s="9"/>
      <c r="F135" s="2"/>
      <c r="H135" s="16"/>
    </row>
    <row r="136" spans="1:8">
      <c r="A136" s="45"/>
      <c r="B136" s="61"/>
      <c r="C136" s="61"/>
      <c r="D136" s="79" t="s">
        <v>538</v>
      </c>
      <c r="E136" s="9"/>
      <c r="F136" s="2"/>
      <c r="H136" s="16"/>
    </row>
    <row r="137" spans="1:8" ht="12.75" customHeight="1">
      <c r="B137" s="61"/>
      <c r="C137" s="61"/>
      <c r="D137" s="59" t="s">
        <v>546</v>
      </c>
      <c r="E137" s="9"/>
      <c r="F137" s="2"/>
      <c r="H137" s="16"/>
    </row>
    <row r="138" spans="1:8">
      <c r="B138" s="61"/>
      <c r="C138" s="61"/>
      <c r="D138" s="59" t="s">
        <v>540</v>
      </c>
      <c r="E138" s="9"/>
      <c r="F138" s="2"/>
      <c r="H138" s="16"/>
    </row>
    <row r="139" spans="1:8" ht="12.75" customHeight="1">
      <c r="B139" s="61"/>
      <c r="C139" s="61"/>
      <c r="D139" s="59" t="s">
        <v>541</v>
      </c>
      <c r="E139" s="9"/>
      <c r="F139" s="2"/>
      <c r="H139" s="16"/>
    </row>
    <row r="140" spans="1:8">
      <c r="B140" s="61"/>
      <c r="C140" s="61"/>
      <c r="D140" s="59" t="s">
        <v>547</v>
      </c>
      <c r="E140" s="9"/>
      <c r="F140" s="2"/>
      <c r="H140" s="16"/>
    </row>
    <row r="141" spans="1:8" ht="25.5">
      <c r="B141" s="61"/>
      <c r="C141" s="61"/>
      <c r="D141" s="89" t="s">
        <v>545</v>
      </c>
      <c r="E141" s="9"/>
      <c r="F141" s="2"/>
      <c r="H141" s="16"/>
    </row>
    <row r="142" spans="1:8" ht="25.5">
      <c r="B142" s="61"/>
      <c r="C142" s="61"/>
      <c r="D142" s="59" t="s">
        <v>542</v>
      </c>
      <c r="E142" s="9"/>
      <c r="F142" s="2"/>
      <c r="H142" s="16"/>
    </row>
    <row r="143" spans="1:8" ht="25.5">
      <c r="B143" s="61"/>
      <c r="C143" s="61"/>
      <c r="D143" s="59" t="s">
        <v>543</v>
      </c>
      <c r="E143" s="9"/>
      <c r="F143" s="2"/>
      <c r="H143" s="16"/>
    </row>
    <row r="144" spans="1:8">
      <c r="B144" s="5"/>
      <c r="C144" s="5"/>
      <c r="D144" s="8"/>
      <c r="E144" s="9"/>
      <c r="F144" s="2"/>
      <c r="H144" s="16"/>
    </row>
    <row r="145" spans="1:8">
      <c r="B145" s="5"/>
      <c r="C145" s="61" t="s">
        <v>806</v>
      </c>
      <c r="D145" s="24" t="s">
        <v>11</v>
      </c>
      <c r="E145" s="63" t="s">
        <v>1</v>
      </c>
      <c r="F145" s="63">
        <v>1</v>
      </c>
      <c r="G145" s="72"/>
      <c r="H145" s="73">
        <f>F145*G145</f>
        <v>0</v>
      </c>
    </row>
    <row r="146" spans="1:8" ht="25.5">
      <c r="B146" s="5"/>
      <c r="C146" s="61"/>
      <c r="D146" s="59" t="s">
        <v>698</v>
      </c>
      <c r="E146" s="75"/>
      <c r="F146" s="75"/>
      <c r="G146" s="55"/>
      <c r="H146" s="74"/>
    </row>
    <row r="147" spans="1:8">
      <c r="B147" s="5"/>
      <c r="C147" s="61"/>
      <c r="D147" s="59" t="s">
        <v>376</v>
      </c>
      <c r="E147" s="75"/>
      <c r="F147" s="75"/>
      <c r="G147" s="55"/>
      <c r="H147" s="74"/>
    </row>
    <row r="148" spans="1:8" ht="25.5">
      <c r="B148" s="5"/>
      <c r="C148" s="61"/>
      <c r="D148" s="59" t="s">
        <v>15</v>
      </c>
      <c r="E148" s="75"/>
      <c r="F148" s="75"/>
      <c r="G148" s="55"/>
      <c r="H148" s="74"/>
    </row>
    <row r="149" spans="1:8">
      <c r="B149" s="3"/>
      <c r="C149" s="5"/>
      <c r="D149" s="24"/>
      <c r="E149" s="9"/>
      <c r="F149" s="2"/>
      <c r="H149" s="16"/>
    </row>
    <row r="150" spans="1:8">
      <c r="B150" s="3"/>
      <c r="C150" s="61" t="s">
        <v>807</v>
      </c>
      <c r="D150" s="24" t="s">
        <v>298</v>
      </c>
      <c r="E150" s="63" t="s">
        <v>1</v>
      </c>
      <c r="F150" s="63">
        <v>1</v>
      </c>
      <c r="G150" s="72"/>
      <c r="H150" s="73">
        <f>F150*G150</f>
        <v>0</v>
      </c>
    </row>
    <row r="151" spans="1:8" ht="89.25">
      <c r="B151" s="3"/>
      <c r="C151" s="5"/>
      <c r="D151" s="59" t="s">
        <v>548</v>
      </c>
      <c r="E151" s="9"/>
      <c r="F151" s="2"/>
      <c r="H151" s="16"/>
    </row>
    <row r="152" spans="1:8" ht="89.25">
      <c r="B152" s="3"/>
      <c r="C152" s="5"/>
      <c r="D152" s="59" t="s">
        <v>549</v>
      </c>
      <c r="E152" s="9"/>
      <c r="F152" s="2"/>
      <c r="H152" s="16"/>
    </row>
    <row r="153" spans="1:8" ht="25.5">
      <c r="B153" s="3"/>
      <c r="C153" s="5"/>
      <c r="D153" s="59" t="s">
        <v>550</v>
      </c>
      <c r="E153" s="9"/>
      <c r="F153" s="2"/>
      <c r="H153" s="16"/>
    </row>
    <row r="154" spans="1:8">
      <c r="B154" s="3"/>
      <c r="C154" s="5"/>
      <c r="D154" s="24"/>
      <c r="E154" s="9"/>
      <c r="F154" s="2"/>
      <c r="H154" s="16"/>
    </row>
    <row r="155" spans="1:8">
      <c r="B155" s="3"/>
      <c r="C155" s="5"/>
      <c r="D155" s="24"/>
      <c r="E155" s="9"/>
      <c r="F155" s="2"/>
      <c r="H155" s="16"/>
    </row>
    <row r="156" spans="1:8" ht="15.75">
      <c r="A156" s="56"/>
      <c r="B156" s="25" t="s">
        <v>92</v>
      </c>
      <c r="C156" s="25"/>
      <c r="D156" s="58" t="s">
        <v>93</v>
      </c>
      <c r="E156" s="26"/>
      <c r="F156" s="26"/>
      <c r="G156" s="27"/>
      <c r="H156" s="27"/>
    </row>
    <row r="157" spans="1:8">
      <c r="B157" s="5" t="s">
        <v>94</v>
      </c>
      <c r="C157" s="61" t="s">
        <v>808</v>
      </c>
      <c r="D157" s="6" t="s">
        <v>53</v>
      </c>
      <c r="E157" s="9" t="s">
        <v>0</v>
      </c>
      <c r="F157" s="2">
        <v>3</v>
      </c>
      <c r="G157" s="57" t="s">
        <v>303</v>
      </c>
      <c r="H157" s="66">
        <v>0</v>
      </c>
    </row>
    <row r="158" spans="1:8">
      <c r="B158" s="61"/>
      <c r="C158" s="3"/>
      <c r="D158" s="8" t="s">
        <v>400</v>
      </c>
      <c r="E158" s="28"/>
      <c r="F158" s="63"/>
      <c r="G158" s="63"/>
      <c r="H158" s="73"/>
    </row>
    <row r="159" spans="1:8" ht="25.5">
      <c r="B159" s="5"/>
      <c r="C159" s="61"/>
      <c r="D159" s="8" t="s">
        <v>551</v>
      </c>
      <c r="E159" s="28"/>
      <c r="F159" s="63"/>
      <c r="G159" s="63"/>
      <c r="H159" s="73"/>
    </row>
    <row r="160" spans="1:8">
      <c r="B160" s="5"/>
      <c r="C160" s="61"/>
      <c r="D160" s="8" t="s">
        <v>535</v>
      </c>
      <c r="E160" s="28"/>
      <c r="F160" s="63"/>
      <c r="G160" s="63"/>
      <c r="H160" s="73"/>
    </row>
    <row r="161" spans="1:8">
      <c r="B161" s="5"/>
      <c r="C161" s="61"/>
      <c r="D161" s="8" t="s">
        <v>557</v>
      </c>
      <c r="E161" s="28"/>
      <c r="F161" s="63"/>
      <c r="G161" s="63"/>
      <c r="H161" s="73"/>
    </row>
    <row r="162" spans="1:8">
      <c r="B162" s="5"/>
      <c r="C162" s="3"/>
      <c r="D162" s="8" t="s">
        <v>552</v>
      </c>
      <c r="E162" s="28"/>
      <c r="F162" s="63"/>
      <c r="G162" s="63"/>
      <c r="H162" s="73"/>
    </row>
    <row r="163" spans="1:8" ht="25.5">
      <c r="B163" s="5"/>
      <c r="C163" s="3"/>
      <c r="D163" s="8" t="s">
        <v>553</v>
      </c>
      <c r="E163" s="28"/>
      <c r="F163" s="63"/>
      <c r="G163" s="63"/>
      <c r="H163" s="73"/>
    </row>
    <row r="164" spans="1:8">
      <c r="A164" s="3"/>
      <c r="B164" s="5"/>
      <c r="C164" s="3"/>
      <c r="D164" s="6"/>
      <c r="E164" s="9"/>
      <c r="F164" s="2"/>
      <c r="G164" s="2"/>
      <c r="H164" s="66"/>
    </row>
    <row r="165" spans="1:8">
      <c r="B165" s="5" t="s">
        <v>96</v>
      </c>
      <c r="C165" s="61" t="s">
        <v>809</v>
      </c>
      <c r="D165" s="6" t="s">
        <v>95</v>
      </c>
      <c r="E165" s="9" t="s">
        <v>0</v>
      </c>
      <c r="F165" s="2">
        <v>1</v>
      </c>
      <c r="G165" s="57" t="s">
        <v>303</v>
      </c>
      <c r="H165" s="66">
        <v>0</v>
      </c>
    </row>
    <row r="166" spans="1:8">
      <c r="B166" s="5"/>
      <c r="C166" s="3"/>
      <c r="D166" s="8" t="s">
        <v>400</v>
      </c>
      <c r="E166" s="9"/>
      <c r="F166" s="2"/>
      <c r="G166" s="2"/>
      <c r="H166" s="66"/>
    </row>
    <row r="167" spans="1:8" ht="12.75" customHeight="1">
      <c r="B167" s="5"/>
      <c r="C167" s="61"/>
      <c r="D167" s="8" t="s">
        <v>554</v>
      </c>
      <c r="E167" s="9"/>
      <c r="F167" s="2"/>
      <c r="G167" s="2"/>
      <c r="H167" s="66"/>
    </row>
    <row r="168" spans="1:8">
      <c r="B168" s="5"/>
      <c r="C168" s="61"/>
      <c r="D168" s="8" t="s">
        <v>555</v>
      </c>
      <c r="E168" s="9"/>
      <c r="F168" s="2"/>
      <c r="G168" s="2"/>
      <c r="H168" s="66"/>
    </row>
    <row r="169" spans="1:8">
      <c r="B169" s="5"/>
      <c r="C169" s="61"/>
      <c r="D169" s="8" t="s">
        <v>556</v>
      </c>
      <c r="E169" s="9"/>
      <c r="F169" s="2"/>
      <c r="G169" s="2"/>
      <c r="H169" s="66"/>
    </row>
    <row r="170" spans="1:8">
      <c r="B170" s="5"/>
      <c r="C170" s="3"/>
      <c r="D170" s="8" t="s">
        <v>558</v>
      </c>
      <c r="E170" s="9"/>
      <c r="F170" s="2"/>
      <c r="G170" s="2"/>
      <c r="H170" s="66"/>
    </row>
    <row r="171" spans="1:8">
      <c r="B171" s="5"/>
      <c r="C171" s="3"/>
      <c r="D171" s="8" t="s">
        <v>560</v>
      </c>
      <c r="E171" s="9"/>
      <c r="F171" s="2"/>
      <c r="G171" s="2"/>
      <c r="H171" s="66"/>
    </row>
    <row r="172" spans="1:8">
      <c r="B172" s="61"/>
      <c r="C172" s="61"/>
      <c r="D172" s="82" t="s">
        <v>559</v>
      </c>
      <c r="E172" s="9"/>
      <c r="F172" s="2"/>
      <c r="G172" s="2"/>
      <c r="H172" s="66"/>
    </row>
    <row r="173" spans="1:8">
      <c r="B173" s="5"/>
      <c r="C173" s="5"/>
      <c r="D173" s="6"/>
      <c r="E173" s="9"/>
      <c r="F173" s="2"/>
      <c r="G173" s="2"/>
      <c r="H173" s="66"/>
    </row>
    <row r="174" spans="1:8">
      <c r="B174" s="5" t="s">
        <v>99</v>
      </c>
      <c r="C174" s="61" t="s">
        <v>810</v>
      </c>
      <c r="D174" s="6" t="s">
        <v>97</v>
      </c>
      <c r="E174" s="9" t="s">
        <v>0</v>
      </c>
      <c r="F174" s="2">
        <v>1</v>
      </c>
      <c r="G174" s="57" t="s">
        <v>303</v>
      </c>
      <c r="H174" s="66">
        <v>0</v>
      </c>
    </row>
    <row r="175" spans="1:8">
      <c r="B175" s="5"/>
      <c r="C175" s="3"/>
      <c r="D175" s="8" t="s">
        <v>400</v>
      </c>
      <c r="E175" s="9"/>
      <c r="F175" s="2"/>
      <c r="G175" s="2"/>
      <c r="H175" s="66"/>
    </row>
    <row r="176" spans="1:8" ht="12.75" customHeight="1">
      <c r="B176" s="5"/>
      <c r="C176" s="3"/>
      <c r="D176" s="8" t="s">
        <v>554</v>
      </c>
      <c r="E176" s="9"/>
      <c r="F176" s="2"/>
      <c r="G176" s="2"/>
      <c r="H176" s="66"/>
    </row>
    <row r="177" spans="2:8">
      <c r="B177" s="5"/>
      <c r="C177" s="3"/>
      <c r="D177" s="8" t="s">
        <v>555</v>
      </c>
      <c r="E177" s="9"/>
      <c r="F177" s="2"/>
      <c r="G177" s="2"/>
      <c r="H177" s="66"/>
    </row>
    <row r="178" spans="2:8">
      <c r="B178" s="5"/>
      <c r="C178" s="3"/>
      <c r="D178" s="8" t="s">
        <v>556</v>
      </c>
      <c r="E178" s="9"/>
      <c r="F178" s="2"/>
      <c r="G178" s="2"/>
      <c r="H178" s="66"/>
    </row>
    <row r="179" spans="2:8">
      <c r="B179" s="5"/>
      <c r="C179" s="3"/>
      <c r="D179" s="8" t="s">
        <v>561</v>
      </c>
      <c r="E179" s="9"/>
      <c r="F179" s="2"/>
      <c r="G179" s="2"/>
      <c r="H179" s="66"/>
    </row>
    <row r="180" spans="2:8">
      <c r="B180" s="5"/>
      <c r="C180" s="5"/>
      <c r="D180" s="8" t="s">
        <v>98</v>
      </c>
      <c r="E180" s="9"/>
      <c r="F180" s="2"/>
      <c r="G180" s="2"/>
      <c r="H180" s="66"/>
    </row>
    <row r="181" spans="2:8">
      <c r="B181" s="5"/>
      <c r="C181" s="5"/>
      <c r="D181" s="6"/>
      <c r="E181" s="9"/>
      <c r="F181" s="2"/>
      <c r="G181" s="2"/>
      <c r="H181" s="66"/>
    </row>
    <row r="182" spans="2:8">
      <c r="B182" s="5" t="s">
        <v>101</v>
      </c>
      <c r="C182" s="61" t="s">
        <v>811</v>
      </c>
      <c r="D182" s="6" t="s">
        <v>100</v>
      </c>
      <c r="E182" s="9" t="s">
        <v>0</v>
      </c>
      <c r="F182" s="2">
        <v>1</v>
      </c>
      <c r="G182" s="57" t="s">
        <v>303</v>
      </c>
      <c r="H182" s="66">
        <v>0</v>
      </c>
    </row>
    <row r="183" spans="2:8">
      <c r="B183" s="5"/>
      <c r="C183" s="3"/>
      <c r="D183" s="8" t="s">
        <v>400</v>
      </c>
      <c r="E183" s="9"/>
      <c r="F183" s="2"/>
      <c r="G183" s="2"/>
      <c r="H183" s="66"/>
    </row>
    <row r="184" spans="2:8">
      <c r="B184" s="5"/>
      <c r="C184" s="3"/>
      <c r="D184" s="8" t="s">
        <v>564</v>
      </c>
      <c r="E184" s="9"/>
      <c r="F184" s="2"/>
      <c r="G184" s="2"/>
      <c r="H184" s="66"/>
    </row>
    <row r="185" spans="2:8">
      <c r="B185" s="5"/>
      <c r="C185" s="3"/>
      <c r="D185" s="8" t="s">
        <v>562</v>
      </c>
      <c r="E185" s="9"/>
      <c r="F185" s="2"/>
      <c r="G185" s="2"/>
      <c r="H185" s="66"/>
    </row>
    <row r="186" spans="2:8">
      <c r="B186" s="5"/>
      <c r="C186" s="3"/>
      <c r="D186" s="8" t="s">
        <v>563</v>
      </c>
      <c r="E186" s="9"/>
      <c r="F186" s="2"/>
      <c r="G186" s="2"/>
      <c r="H186" s="66"/>
    </row>
    <row r="187" spans="2:8">
      <c r="B187" s="5"/>
      <c r="C187" s="61"/>
      <c r="D187" s="8" t="s">
        <v>565</v>
      </c>
      <c r="E187" s="9"/>
      <c r="F187" s="2"/>
      <c r="G187" s="2"/>
      <c r="H187" s="66"/>
    </row>
    <row r="188" spans="2:8">
      <c r="B188" s="5"/>
      <c r="C188" s="5"/>
      <c r="D188" s="6"/>
      <c r="E188" s="9"/>
      <c r="F188" s="2"/>
      <c r="G188" s="2"/>
      <c r="H188" s="66"/>
    </row>
    <row r="189" spans="2:8">
      <c r="B189" s="5" t="s">
        <v>103</v>
      </c>
      <c r="C189" s="61" t="s">
        <v>812</v>
      </c>
      <c r="D189" s="6" t="s">
        <v>102</v>
      </c>
      <c r="E189" s="9" t="s">
        <v>0</v>
      </c>
      <c r="F189" s="2">
        <v>1</v>
      </c>
      <c r="G189" s="57" t="s">
        <v>303</v>
      </c>
      <c r="H189" s="66">
        <v>0</v>
      </c>
    </row>
    <row r="190" spans="2:8">
      <c r="B190" s="5"/>
      <c r="C190" s="3"/>
      <c r="D190" s="8" t="s">
        <v>566</v>
      </c>
      <c r="E190" s="9"/>
      <c r="F190" s="2"/>
      <c r="G190" s="2"/>
      <c r="H190" s="66"/>
    </row>
    <row r="191" spans="2:8">
      <c r="B191" s="5"/>
      <c r="C191" s="3"/>
      <c r="D191" s="8" t="s">
        <v>567</v>
      </c>
      <c r="E191" s="9"/>
      <c r="F191" s="2"/>
      <c r="G191" s="2"/>
      <c r="H191" s="66"/>
    </row>
    <row r="192" spans="2:8">
      <c r="B192" s="5"/>
      <c r="C192" s="3"/>
      <c r="D192" s="8" t="s">
        <v>562</v>
      </c>
      <c r="E192" s="9"/>
      <c r="F192" s="2"/>
      <c r="G192" s="2"/>
      <c r="H192" s="66"/>
    </row>
    <row r="193" spans="1:8">
      <c r="B193" s="5"/>
      <c r="C193" s="3"/>
      <c r="D193" s="8" t="s">
        <v>568</v>
      </c>
      <c r="E193" s="9"/>
      <c r="F193" s="2"/>
      <c r="G193" s="2"/>
      <c r="H193" s="66"/>
    </row>
    <row r="194" spans="1:8">
      <c r="B194" s="5"/>
      <c r="C194" s="5"/>
      <c r="D194" s="8" t="s">
        <v>569</v>
      </c>
      <c r="E194" s="9"/>
      <c r="F194" s="2"/>
      <c r="G194" s="2"/>
      <c r="H194" s="66"/>
    </row>
    <row r="195" spans="1:8">
      <c r="B195" s="5"/>
      <c r="C195" s="5"/>
      <c r="D195" s="6"/>
      <c r="E195" s="9"/>
      <c r="F195" s="2"/>
      <c r="G195" s="2"/>
      <c r="H195" s="66"/>
    </row>
    <row r="196" spans="1:8">
      <c r="B196" s="5"/>
      <c r="C196" s="61" t="s">
        <v>813</v>
      </c>
      <c r="D196" s="6" t="s">
        <v>11</v>
      </c>
      <c r="E196" s="2" t="s">
        <v>1</v>
      </c>
      <c r="F196" s="2">
        <v>1</v>
      </c>
      <c r="G196" s="57" t="s">
        <v>303</v>
      </c>
      <c r="H196" s="66">
        <v>0</v>
      </c>
    </row>
    <row r="197" spans="1:8">
      <c r="B197" s="5"/>
      <c r="C197" s="5"/>
      <c r="D197" s="8" t="s">
        <v>566</v>
      </c>
      <c r="E197" s="75"/>
      <c r="F197" s="75"/>
      <c r="G197" s="55"/>
      <c r="H197" s="74"/>
    </row>
    <row r="198" spans="1:8" ht="25.5">
      <c r="B198" s="5"/>
      <c r="C198" s="5"/>
      <c r="D198" s="82" t="s">
        <v>15</v>
      </c>
      <c r="E198" s="75"/>
      <c r="F198" s="75"/>
      <c r="G198" s="55"/>
      <c r="H198" s="74"/>
    </row>
    <row r="199" spans="1:8">
      <c r="B199" s="5"/>
      <c r="C199" s="5"/>
      <c r="D199" s="6"/>
      <c r="E199" s="9"/>
      <c r="F199" s="2"/>
      <c r="G199" s="2"/>
      <c r="H199" s="66"/>
    </row>
    <row r="200" spans="1:8">
      <c r="B200" s="5"/>
      <c r="C200" s="5"/>
      <c r="D200" s="6"/>
      <c r="E200" s="9"/>
      <c r="F200" s="2"/>
      <c r="G200" s="2"/>
      <c r="H200" s="66"/>
    </row>
    <row r="201" spans="1:8" ht="15.75">
      <c r="A201" s="56"/>
      <c r="B201" s="25" t="s">
        <v>104</v>
      </c>
      <c r="C201" s="25"/>
      <c r="D201" s="58" t="s">
        <v>570</v>
      </c>
      <c r="E201" s="26"/>
      <c r="F201" s="26"/>
      <c r="G201" s="27"/>
      <c r="H201" s="27"/>
    </row>
    <row r="202" spans="1:8">
      <c r="B202" s="5" t="s">
        <v>106</v>
      </c>
      <c r="C202" s="61" t="s">
        <v>814</v>
      </c>
      <c r="D202" s="6" t="s">
        <v>571</v>
      </c>
      <c r="E202" s="9" t="s">
        <v>1</v>
      </c>
      <c r="F202" s="9">
        <v>1</v>
      </c>
      <c r="G202" s="57" t="s">
        <v>303</v>
      </c>
      <c r="H202" s="66">
        <v>0</v>
      </c>
    </row>
    <row r="203" spans="1:8">
      <c r="D203" s="8" t="s">
        <v>400</v>
      </c>
      <c r="E203" s="28"/>
      <c r="F203" s="63"/>
      <c r="G203" s="63"/>
      <c r="H203" s="73"/>
    </row>
    <row r="204" spans="1:8">
      <c r="D204" s="8" t="s">
        <v>572</v>
      </c>
      <c r="E204" s="28"/>
      <c r="F204" s="63"/>
      <c r="G204" s="63"/>
      <c r="H204" s="73"/>
    </row>
    <row r="205" spans="1:8">
      <c r="D205" s="8" t="s">
        <v>573</v>
      </c>
      <c r="E205" s="28"/>
      <c r="F205" s="63"/>
      <c r="G205" s="63"/>
      <c r="H205" s="73"/>
    </row>
    <row r="206" spans="1:8">
      <c r="D206" s="8" t="s">
        <v>574</v>
      </c>
      <c r="E206" s="28"/>
      <c r="F206" s="63"/>
      <c r="G206" s="63"/>
      <c r="H206" s="73"/>
    </row>
    <row r="207" spans="1:8">
      <c r="C207" s="61"/>
      <c r="D207" s="8" t="s">
        <v>105</v>
      </c>
      <c r="E207" s="28"/>
      <c r="F207" s="63"/>
      <c r="G207" s="63"/>
      <c r="H207" s="73"/>
    </row>
    <row r="209" spans="2:8">
      <c r="B209" s="5" t="s">
        <v>107</v>
      </c>
      <c r="C209" s="61" t="s">
        <v>815</v>
      </c>
      <c r="D209" s="6" t="s">
        <v>78</v>
      </c>
      <c r="E209" s="2" t="s">
        <v>0</v>
      </c>
      <c r="F209" s="2">
        <v>2</v>
      </c>
      <c r="G209" s="57" t="s">
        <v>303</v>
      </c>
      <c r="H209" s="16">
        <v>0</v>
      </c>
    </row>
    <row r="210" spans="2:8">
      <c r="C210" s="3"/>
      <c r="D210" s="8" t="s">
        <v>400</v>
      </c>
      <c r="E210" s="63"/>
      <c r="F210" s="63"/>
      <c r="G210" s="76"/>
      <c r="H210" s="76"/>
    </row>
    <row r="211" spans="2:8">
      <c r="C211" s="3"/>
      <c r="D211" s="8" t="s">
        <v>575</v>
      </c>
      <c r="E211" s="63"/>
      <c r="F211" s="63"/>
      <c r="G211" s="76"/>
      <c r="H211" s="76"/>
    </row>
    <row r="212" spans="2:8">
      <c r="C212" s="3"/>
      <c r="D212" s="8" t="s">
        <v>511</v>
      </c>
      <c r="E212" s="63"/>
      <c r="F212" s="63"/>
      <c r="G212" s="76"/>
      <c r="H212" s="76"/>
    </row>
    <row r="213" spans="2:8">
      <c r="C213" s="3"/>
      <c r="D213" s="8" t="s">
        <v>576</v>
      </c>
      <c r="E213" s="63"/>
      <c r="F213" s="63"/>
      <c r="G213" s="76"/>
      <c r="H213" s="76"/>
    </row>
    <row r="214" spans="2:8">
      <c r="C214" s="3"/>
      <c r="D214" s="8" t="s">
        <v>577</v>
      </c>
      <c r="E214" s="63"/>
      <c r="F214" s="63"/>
      <c r="G214" s="76"/>
      <c r="H214" s="76"/>
    </row>
    <row r="215" spans="2:8">
      <c r="B215" s="61"/>
      <c r="C215" s="61"/>
      <c r="D215" s="82" t="s">
        <v>578</v>
      </c>
      <c r="E215" s="63"/>
      <c r="F215" s="63"/>
      <c r="G215" s="76"/>
      <c r="H215" s="76"/>
    </row>
    <row r="216" spans="2:8">
      <c r="C216" s="5"/>
      <c r="D216" s="8"/>
      <c r="E216" s="63"/>
      <c r="F216" s="63"/>
      <c r="G216" s="76"/>
      <c r="H216" s="76"/>
    </row>
    <row r="217" spans="2:8">
      <c r="B217" s="5" t="s">
        <v>108</v>
      </c>
      <c r="C217" s="61" t="s">
        <v>816</v>
      </c>
      <c r="D217" s="6" t="s">
        <v>77</v>
      </c>
      <c r="E217" s="2" t="s">
        <v>0</v>
      </c>
      <c r="F217" s="2">
        <v>1</v>
      </c>
      <c r="G217" s="57" t="s">
        <v>303</v>
      </c>
      <c r="H217" s="16">
        <v>0</v>
      </c>
    </row>
    <row r="218" spans="2:8">
      <c r="C218" s="5"/>
      <c r="D218" s="8" t="s">
        <v>400</v>
      </c>
      <c r="E218" s="63"/>
      <c r="F218" s="63"/>
      <c r="G218" s="76"/>
      <c r="H218" s="76"/>
    </row>
    <row r="219" spans="2:8">
      <c r="C219" s="5"/>
      <c r="D219" s="8" t="s">
        <v>579</v>
      </c>
      <c r="E219" s="63"/>
      <c r="F219" s="63"/>
      <c r="G219" s="76"/>
      <c r="H219" s="76"/>
    </row>
    <row r="220" spans="2:8">
      <c r="C220" s="5"/>
      <c r="D220" s="8" t="s">
        <v>511</v>
      </c>
      <c r="E220" s="63"/>
      <c r="F220" s="63"/>
      <c r="G220" s="76"/>
      <c r="H220" s="76"/>
    </row>
    <row r="221" spans="2:8">
      <c r="C221" s="5"/>
      <c r="D221" s="8" t="s">
        <v>495</v>
      </c>
      <c r="E221" s="63"/>
      <c r="F221" s="63"/>
      <c r="G221" s="76"/>
      <c r="H221" s="76"/>
    </row>
    <row r="222" spans="2:8" ht="12.75" customHeight="1">
      <c r="C222" s="5"/>
      <c r="D222" s="8" t="s">
        <v>580</v>
      </c>
      <c r="E222" s="63"/>
      <c r="F222" s="63"/>
      <c r="G222" s="76"/>
      <c r="H222" s="76"/>
    </row>
    <row r="223" spans="2:8">
      <c r="C223" s="5"/>
      <c r="D223" s="8" t="s">
        <v>581</v>
      </c>
      <c r="E223" s="63"/>
      <c r="F223" s="63"/>
      <c r="G223" s="76"/>
      <c r="H223" s="76"/>
    </row>
    <row r="224" spans="2:8">
      <c r="C224" s="5"/>
      <c r="D224" s="8"/>
      <c r="E224" s="63"/>
      <c r="F224" s="63"/>
      <c r="G224" s="76"/>
      <c r="H224" s="76"/>
    </row>
    <row r="225" spans="1:8">
      <c r="B225" s="5" t="s">
        <v>103</v>
      </c>
      <c r="C225" s="61" t="s">
        <v>817</v>
      </c>
      <c r="D225" s="6" t="s">
        <v>582</v>
      </c>
      <c r="E225" s="9" t="s">
        <v>0</v>
      </c>
      <c r="F225" s="2">
        <v>1</v>
      </c>
      <c r="G225" s="57" t="s">
        <v>303</v>
      </c>
      <c r="H225" s="66">
        <v>0</v>
      </c>
    </row>
    <row r="226" spans="1:8">
      <c r="B226" s="5"/>
      <c r="C226" s="5"/>
      <c r="D226" s="8" t="s">
        <v>400</v>
      </c>
      <c r="E226" s="9"/>
      <c r="F226" s="2"/>
      <c r="G226" s="2"/>
      <c r="H226" s="66"/>
    </row>
    <row r="227" spans="1:8">
      <c r="B227" s="5"/>
      <c r="C227" s="3"/>
      <c r="D227" s="8" t="s">
        <v>583</v>
      </c>
      <c r="E227" s="9"/>
      <c r="F227" s="2"/>
      <c r="G227" s="2"/>
      <c r="H227" s="66"/>
    </row>
    <row r="228" spans="1:8">
      <c r="B228" s="5"/>
      <c r="C228" s="3"/>
      <c r="D228" s="8" t="s">
        <v>584</v>
      </c>
      <c r="E228" s="9"/>
      <c r="F228" s="2"/>
      <c r="G228" s="2"/>
      <c r="H228" s="66"/>
    </row>
    <row r="229" spans="1:8">
      <c r="B229" s="5"/>
      <c r="C229" s="3"/>
      <c r="D229" s="8" t="s">
        <v>568</v>
      </c>
      <c r="E229" s="9"/>
      <c r="F229" s="2"/>
      <c r="G229" s="2"/>
      <c r="H229" s="66"/>
    </row>
    <row r="230" spans="1:8">
      <c r="B230" s="5"/>
      <c r="C230" s="5"/>
      <c r="D230" s="8" t="s">
        <v>569</v>
      </c>
      <c r="E230" s="9"/>
      <c r="F230" s="2"/>
      <c r="G230" s="2"/>
      <c r="H230" s="66"/>
    </row>
    <row r="231" spans="1:8">
      <c r="B231" s="5"/>
      <c r="C231" s="5"/>
      <c r="D231" s="8"/>
      <c r="E231" s="9"/>
      <c r="F231" s="2"/>
      <c r="G231" s="2"/>
      <c r="H231" s="66"/>
    </row>
    <row r="232" spans="1:8">
      <c r="B232" s="5" t="s">
        <v>110</v>
      </c>
      <c r="C232" s="61" t="s">
        <v>802</v>
      </c>
      <c r="D232" s="24" t="s">
        <v>22</v>
      </c>
      <c r="E232" s="63" t="s">
        <v>0</v>
      </c>
      <c r="F232" s="63">
        <v>1</v>
      </c>
      <c r="G232" s="77"/>
      <c r="H232" s="74">
        <f>F232*G232</f>
        <v>0</v>
      </c>
    </row>
    <row r="233" spans="1:8">
      <c r="B233" s="5"/>
      <c r="C233" s="61"/>
      <c r="D233" s="59" t="s">
        <v>28</v>
      </c>
      <c r="E233" s="63"/>
      <c r="F233" s="63"/>
      <c r="G233" s="99"/>
      <c r="H233" s="74"/>
    </row>
    <row r="234" spans="1:8">
      <c r="A234" s="45"/>
      <c r="B234" s="5"/>
      <c r="D234" s="8" t="s">
        <v>384</v>
      </c>
      <c r="E234" s="28"/>
      <c r="F234" s="63"/>
      <c r="G234" s="55"/>
      <c r="H234" s="55"/>
    </row>
    <row r="235" spans="1:8">
      <c r="A235" s="45"/>
      <c r="B235" s="5"/>
      <c r="D235" s="8" t="s">
        <v>295</v>
      </c>
      <c r="E235" s="28"/>
      <c r="F235" s="63"/>
      <c r="G235" s="55"/>
      <c r="H235" s="55"/>
    </row>
    <row r="236" spans="1:8">
      <c r="A236" s="45"/>
      <c r="B236" s="5"/>
      <c r="C236" s="63"/>
      <c r="D236" s="79" t="s">
        <v>538</v>
      </c>
      <c r="E236" s="28"/>
      <c r="F236" s="63"/>
      <c r="G236" s="55"/>
      <c r="H236" s="55"/>
    </row>
    <row r="237" spans="1:8">
      <c r="B237" s="5"/>
      <c r="C237" s="63"/>
      <c r="D237" s="59" t="s">
        <v>585</v>
      </c>
      <c r="E237" s="28"/>
      <c r="F237" s="63"/>
      <c r="G237" s="55"/>
      <c r="H237" s="55"/>
    </row>
    <row r="238" spans="1:8">
      <c r="B238" s="5"/>
      <c r="C238" s="63"/>
      <c r="D238" s="59" t="s">
        <v>586</v>
      </c>
      <c r="E238" s="28"/>
      <c r="F238" s="63"/>
      <c r="G238" s="55"/>
      <c r="H238" s="55"/>
    </row>
    <row r="239" spans="1:8">
      <c r="B239" s="5"/>
      <c r="C239" s="63"/>
      <c r="D239" s="59" t="s">
        <v>568</v>
      </c>
      <c r="E239" s="28"/>
      <c r="F239" s="63"/>
      <c r="G239" s="55"/>
      <c r="H239" s="55"/>
    </row>
    <row r="240" spans="1:8">
      <c r="B240" s="5"/>
      <c r="C240" s="63"/>
      <c r="D240" s="59" t="s">
        <v>44</v>
      </c>
      <c r="E240" s="28"/>
      <c r="F240" s="63"/>
      <c r="G240" s="55"/>
      <c r="H240" s="55"/>
    </row>
    <row r="241" spans="2:8">
      <c r="B241" s="5"/>
      <c r="C241" s="63"/>
      <c r="D241" s="59" t="s">
        <v>587</v>
      </c>
      <c r="E241" s="28"/>
      <c r="F241" s="63"/>
      <c r="G241" s="55"/>
      <c r="H241" s="55"/>
    </row>
    <row r="242" spans="2:8">
      <c r="B242" s="5"/>
      <c r="C242" s="63"/>
      <c r="D242" s="59" t="s">
        <v>588</v>
      </c>
      <c r="E242" s="28"/>
      <c r="F242" s="63"/>
      <c r="G242" s="55"/>
      <c r="H242" s="55"/>
    </row>
    <row r="243" spans="2:8">
      <c r="B243" s="5"/>
      <c r="C243" s="5"/>
      <c r="D243" s="59" t="s">
        <v>589</v>
      </c>
      <c r="E243" s="9"/>
      <c r="F243" s="2"/>
      <c r="G243" s="2"/>
      <c r="H243" s="66"/>
    </row>
    <row r="244" spans="2:8" ht="38.25">
      <c r="B244" s="5"/>
      <c r="C244" s="5"/>
      <c r="D244" s="59" t="s">
        <v>590</v>
      </c>
      <c r="E244" s="9"/>
      <c r="F244" s="2"/>
      <c r="G244" s="2"/>
      <c r="H244" s="66"/>
    </row>
    <row r="245" spans="2:8" ht="25.5">
      <c r="B245" s="5"/>
      <c r="C245" s="5"/>
      <c r="D245" s="59" t="s">
        <v>591</v>
      </c>
      <c r="E245" s="9"/>
      <c r="F245" s="2"/>
      <c r="G245" s="2"/>
      <c r="H245" s="66"/>
    </row>
    <row r="246" spans="2:8">
      <c r="B246" s="5"/>
      <c r="C246" s="5"/>
      <c r="D246" s="84"/>
      <c r="E246" s="9"/>
      <c r="F246" s="2"/>
      <c r="G246" s="2"/>
      <c r="H246" s="66"/>
    </row>
    <row r="247" spans="2:8">
      <c r="B247" s="5"/>
      <c r="C247" s="61" t="s">
        <v>818</v>
      </c>
      <c r="D247" s="24" t="s">
        <v>234</v>
      </c>
      <c r="E247" s="63" t="s">
        <v>0</v>
      </c>
      <c r="F247" s="63">
        <v>1</v>
      </c>
      <c r="G247" s="72"/>
      <c r="H247" s="74">
        <f>F247*G247</f>
        <v>0</v>
      </c>
    </row>
    <row r="248" spans="2:8">
      <c r="B248" s="5"/>
      <c r="C248" s="3"/>
      <c r="D248" s="59" t="s">
        <v>28</v>
      </c>
      <c r="E248" s="63"/>
      <c r="F248" s="63"/>
      <c r="G248" s="76"/>
      <c r="H248" s="76"/>
    </row>
    <row r="249" spans="2:8">
      <c r="B249" s="5"/>
      <c r="C249" s="5"/>
      <c r="D249" s="59" t="s">
        <v>592</v>
      </c>
      <c r="E249" s="63"/>
      <c r="F249" s="63"/>
      <c r="G249" s="76"/>
      <c r="H249" s="76"/>
    </row>
    <row r="250" spans="2:8">
      <c r="B250" s="5"/>
      <c r="C250" s="5"/>
      <c r="D250" s="59" t="s">
        <v>235</v>
      </c>
      <c r="E250" s="63"/>
      <c r="F250" s="63"/>
      <c r="G250" s="76"/>
      <c r="H250" s="76"/>
    </row>
    <row r="251" spans="2:8">
      <c r="B251" s="5"/>
      <c r="C251" s="5"/>
      <c r="D251" s="59" t="s">
        <v>593</v>
      </c>
      <c r="E251" s="63"/>
      <c r="F251" s="63"/>
      <c r="G251" s="76"/>
      <c r="H251" s="76"/>
    </row>
    <row r="252" spans="2:8">
      <c r="B252" s="5"/>
      <c r="C252" s="5"/>
      <c r="D252" s="59" t="s">
        <v>594</v>
      </c>
      <c r="E252" s="63"/>
      <c r="F252" s="63"/>
      <c r="G252" s="76"/>
      <c r="H252" s="76"/>
    </row>
    <row r="253" spans="2:8">
      <c r="B253" s="5"/>
      <c r="C253" s="5"/>
      <c r="D253" s="59" t="s">
        <v>236</v>
      </c>
      <c r="E253" s="63"/>
      <c r="F253" s="63"/>
      <c r="G253" s="76"/>
      <c r="H253" s="76"/>
    </row>
    <row r="254" spans="2:8">
      <c r="B254" s="5"/>
      <c r="C254" s="5"/>
      <c r="D254" s="59"/>
      <c r="E254" s="9"/>
      <c r="F254" s="2"/>
      <c r="G254" s="2"/>
      <c r="H254" s="66"/>
    </row>
    <row r="255" spans="2:8">
      <c r="B255" s="5"/>
      <c r="C255" s="61" t="s">
        <v>819</v>
      </c>
      <c r="D255" s="24" t="s">
        <v>11</v>
      </c>
      <c r="E255" s="63" t="s">
        <v>1</v>
      </c>
      <c r="F255" s="63">
        <v>1</v>
      </c>
      <c r="G255" s="72"/>
      <c r="H255" s="73">
        <f>F255*G255</f>
        <v>0</v>
      </c>
    </row>
    <row r="256" spans="2:8">
      <c r="B256" s="5"/>
      <c r="C256" s="5"/>
      <c r="D256" s="59" t="s">
        <v>28</v>
      </c>
      <c r="E256" s="75"/>
      <c r="F256" s="75"/>
      <c r="G256" s="55"/>
      <c r="H256" s="74"/>
    </row>
    <row r="257" spans="1:8">
      <c r="B257" s="5"/>
      <c r="C257" s="5"/>
      <c r="D257" s="59" t="s">
        <v>376</v>
      </c>
      <c r="E257" s="75"/>
      <c r="F257" s="75"/>
      <c r="G257" s="55"/>
      <c r="H257" s="74"/>
    </row>
    <row r="258" spans="1:8" ht="25.5">
      <c r="B258" s="5"/>
      <c r="C258" s="5"/>
      <c r="D258" s="59" t="s">
        <v>15</v>
      </c>
      <c r="E258" s="75"/>
      <c r="F258" s="75"/>
      <c r="G258" s="55"/>
      <c r="H258" s="74"/>
    </row>
    <row r="259" spans="1:8">
      <c r="B259" s="5"/>
      <c r="C259" s="5"/>
      <c r="D259" s="8"/>
      <c r="E259" s="9"/>
      <c r="F259" s="2"/>
      <c r="G259" s="2"/>
      <c r="H259" s="66"/>
    </row>
    <row r="260" spans="1:8">
      <c r="B260" s="5"/>
      <c r="C260" s="5"/>
      <c r="D260" s="8"/>
      <c r="E260" s="9"/>
      <c r="F260" s="2"/>
      <c r="G260" s="2"/>
      <c r="H260" s="66"/>
    </row>
    <row r="261" spans="1:8" ht="15.75">
      <c r="A261" s="56"/>
      <c r="B261" s="25" t="s">
        <v>111</v>
      </c>
      <c r="C261" s="25"/>
      <c r="D261" s="58" t="s">
        <v>112</v>
      </c>
      <c r="E261" s="26"/>
      <c r="F261" s="26"/>
      <c r="G261" s="27"/>
      <c r="H261" s="27"/>
    </row>
    <row r="262" spans="1:8">
      <c r="B262" s="5" t="s">
        <v>113</v>
      </c>
      <c r="C262" s="61" t="s">
        <v>820</v>
      </c>
      <c r="D262" s="6" t="s">
        <v>114</v>
      </c>
      <c r="E262" s="9" t="s">
        <v>0</v>
      </c>
      <c r="F262" s="9">
        <v>1</v>
      </c>
      <c r="G262" s="57" t="s">
        <v>303</v>
      </c>
      <c r="H262" s="66">
        <v>0</v>
      </c>
    </row>
    <row r="263" spans="1:8">
      <c r="B263" s="61"/>
      <c r="D263" s="8" t="s">
        <v>400</v>
      </c>
      <c r="E263" s="28"/>
      <c r="F263" s="63"/>
      <c r="G263" s="63"/>
      <c r="H263" s="73"/>
    </row>
    <row r="264" spans="1:8" ht="12.75" customHeight="1">
      <c r="B264" s="61"/>
      <c r="D264" s="8" t="s">
        <v>598</v>
      </c>
      <c r="E264" s="28"/>
      <c r="F264" s="63"/>
      <c r="G264" s="63"/>
      <c r="H264" s="73"/>
    </row>
    <row r="265" spans="1:8">
      <c r="B265" s="61"/>
      <c r="D265" s="8" t="s">
        <v>595</v>
      </c>
      <c r="E265" s="28"/>
      <c r="F265" s="63"/>
      <c r="G265" s="63"/>
      <c r="H265" s="73"/>
    </row>
    <row r="266" spans="1:8">
      <c r="B266" s="61"/>
      <c r="D266" s="8" t="s">
        <v>596</v>
      </c>
      <c r="E266" s="28"/>
      <c r="F266" s="63"/>
      <c r="G266" s="63"/>
      <c r="H266" s="73"/>
    </row>
    <row r="267" spans="1:8">
      <c r="B267" s="61"/>
      <c r="D267" s="8" t="s">
        <v>597</v>
      </c>
      <c r="E267" s="28"/>
      <c r="F267" s="63"/>
      <c r="G267" s="63"/>
      <c r="H267" s="73"/>
    </row>
    <row r="268" spans="1:8">
      <c r="B268" s="61"/>
      <c r="D268" s="8"/>
      <c r="E268" s="28"/>
      <c r="F268" s="63"/>
      <c r="G268" s="63"/>
      <c r="H268" s="73"/>
    </row>
    <row r="269" spans="1:8">
      <c r="B269" s="5" t="s">
        <v>115</v>
      </c>
      <c r="C269" s="61" t="s">
        <v>821</v>
      </c>
      <c r="D269" s="6" t="s">
        <v>116</v>
      </c>
      <c r="E269" s="9" t="s">
        <v>0</v>
      </c>
      <c r="F269" s="9">
        <v>1</v>
      </c>
      <c r="G269" s="57" t="s">
        <v>303</v>
      </c>
      <c r="H269" s="66">
        <v>0</v>
      </c>
    </row>
    <row r="270" spans="1:8">
      <c r="D270" s="8" t="s">
        <v>400</v>
      </c>
      <c r="E270" s="9"/>
      <c r="F270" s="2"/>
      <c r="G270" s="2"/>
      <c r="H270" s="66"/>
    </row>
    <row r="271" spans="1:8">
      <c r="D271" s="8" t="s">
        <v>599</v>
      </c>
      <c r="E271" s="9"/>
      <c r="F271" s="2"/>
      <c r="G271" s="2"/>
      <c r="H271" s="66"/>
    </row>
    <row r="272" spans="1:8">
      <c r="D272" s="8" t="s">
        <v>600</v>
      </c>
      <c r="E272" s="9"/>
      <c r="F272" s="2"/>
      <c r="G272" s="2"/>
      <c r="H272" s="66"/>
    </row>
    <row r="273" spans="2:8">
      <c r="D273" s="8" t="s">
        <v>601</v>
      </c>
      <c r="E273" s="9"/>
      <c r="F273" s="2"/>
      <c r="G273" s="2"/>
      <c r="H273" s="66"/>
    </row>
    <row r="274" spans="2:8">
      <c r="D274" s="8" t="s">
        <v>602</v>
      </c>
      <c r="E274" s="28"/>
      <c r="F274" s="63"/>
      <c r="G274" s="63"/>
      <c r="H274" s="73"/>
    </row>
    <row r="275" spans="2:8">
      <c r="D275" s="8" t="s">
        <v>606</v>
      </c>
      <c r="E275" s="28"/>
      <c r="F275" s="63"/>
      <c r="G275" s="63"/>
      <c r="H275" s="73"/>
    </row>
    <row r="276" spans="2:8">
      <c r="B276" s="61"/>
      <c r="C276" s="61"/>
      <c r="D276" s="8"/>
      <c r="E276" s="28"/>
      <c r="F276" s="63"/>
      <c r="G276" s="63"/>
      <c r="H276" s="73"/>
    </row>
    <row r="277" spans="2:8">
      <c r="B277" s="5" t="s">
        <v>117</v>
      </c>
      <c r="C277" s="61" t="s">
        <v>822</v>
      </c>
      <c r="D277" s="6" t="s">
        <v>118</v>
      </c>
      <c r="E277" s="2" t="s">
        <v>0</v>
      </c>
      <c r="F277" s="2">
        <v>1</v>
      </c>
      <c r="G277" s="57" t="s">
        <v>303</v>
      </c>
      <c r="H277" s="66">
        <v>0</v>
      </c>
    </row>
    <row r="278" spans="2:8">
      <c r="B278" s="5"/>
      <c r="D278" s="8" t="s">
        <v>400</v>
      </c>
      <c r="E278" s="2"/>
      <c r="F278" s="2"/>
      <c r="H278" s="16"/>
    </row>
    <row r="279" spans="2:8">
      <c r="B279" s="5"/>
      <c r="D279" s="8" t="s">
        <v>603</v>
      </c>
      <c r="E279" s="2"/>
      <c r="F279" s="2"/>
      <c r="H279" s="16"/>
    </row>
    <row r="280" spans="2:8">
      <c r="B280" s="5"/>
      <c r="D280" s="8" t="s">
        <v>600</v>
      </c>
      <c r="E280" s="2"/>
      <c r="F280" s="2"/>
      <c r="H280" s="16"/>
    </row>
    <row r="281" spans="2:8">
      <c r="B281" s="5"/>
      <c r="D281" s="8" t="s">
        <v>604</v>
      </c>
      <c r="E281" s="2"/>
      <c r="F281" s="2"/>
      <c r="H281" s="16"/>
    </row>
    <row r="282" spans="2:8">
      <c r="B282" s="5"/>
      <c r="D282" s="8" t="s">
        <v>607</v>
      </c>
      <c r="E282" s="2"/>
      <c r="F282" s="2"/>
      <c r="H282" s="16"/>
    </row>
    <row r="283" spans="2:8">
      <c r="B283" s="5"/>
      <c r="D283" s="8" t="s">
        <v>605</v>
      </c>
      <c r="E283" s="2"/>
      <c r="F283" s="2"/>
      <c r="H283" s="16"/>
    </row>
    <row r="284" spans="2:8">
      <c r="B284" s="5"/>
      <c r="D284" s="8"/>
      <c r="E284" s="2"/>
      <c r="F284" s="2"/>
      <c r="H284" s="16"/>
    </row>
    <row r="285" spans="2:8">
      <c r="B285" s="5" t="s">
        <v>160</v>
      </c>
      <c r="C285" s="61" t="s">
        <v>823</v>
      </c>
      <c r="D285" s="6" t="s">
        <v>161</v>
      </c>
      <c r="E285" s="2" t="s">
        <v>0</v>
      </c>
      <c r="F285" s="2">
        <v>1</v>
      </c>
      <c r="G285" s="57" t="s">
        <v>303</v>
      </c>
      <c r="H285" s="66">
        <v>0</v>
      </c>
    </row>
    <row r="286" spans="2:8">
      <c r="B286" s="5"/>
      <c r="D286" s="8" t="s">
        <v>400</v>
      </c>
      <c r="E286" s="2"/>
      <c r="F286" s="2"/>
      <c r="H286" s="16"/>
    </row>
    <row r="287" spans="2:8">
      <c r="B287" s="5"/>
      <c r="D287" s="8" t="s">
        <v>608</v>
      </c>
      <c r="E287" s="2"/>
      <c r="F287" s="2"/>
      <c r="H287" s="16"/>
    </row>
    <row r="288" spans="2:8">
      <c r="B288" s="5"/>
      <c r="D288" s="8" t="s">
        <v>609</v>
      </c>
      <c r="E288" s="2"/>
      <c r="F288" s="2"/>
      <c r="H288" s="16"/>
    </row>
    <row r="289" spans="1:8">
      <c r="B289" s="5"/>
      <c r="D289" s="8" t="s">
        <v>610</v>
      </c>
      <c r="E289" s="2"/>
      <c r="F289" s="2"/>
      <c r="H289" s="16"/>
    </row>
    <row r="290" spans="1:8">
      <c r="B290" s="5"/>
      <c r="D290" s="8" t="s">
        <v>611</v>
      </c>
      <c r="E290" s="2"/>
      <c r="F290" s="2"/>
      <c r="H290" s="16"/>
    </row>
    <row r="291" spans="1:8">
      <c r="B291" s="5"/>
      <c r="D291" s="8" t="s">
        <v>612</v>
      </c>
      <c r="E291" s="2"/>
      <c r="F291" s="2"/>
      <c r="H291" s="16"/>
    </row>
    <row r="292" spans="1:8">
      <c r="B292" s="5"/>
      <c r="D292" s="8"/>
      <c r="E292" s="2"/>
      <c r="F292" s="2"/>
      <c r="H292" s="16"/>
    </row>
    <row r="293" spans="1:8">
      <c r="B293" s="5"/>
      <c r="C293" s="61" t="s">
        <v>824</v>
      </c>
      <c r="D293" s="6" t="s">
        <v>11</v>
      </c>
      <c r="E293" s="2" t="s">
        <v>1</v>
      </c>
      <c r="F293" s="2">
        <v>1</v>
      </c>
      <c r="G293" s="57" t="s">
        <v>303</v>
      </c>
      <c r="H293" s="66">
        <v>0</v>
      </c>
    </row>
    <row r="294" spans="1:8">
      <c r="B294" s="5"/>
      <c r="C294" s="61"/>
      <c r="D294" s="8" t="s">
        <v>400</v>
      </c>
      <c r="E294" s="2"/>
      <c r="F294" s="2"/>
      <c r="G294" s="57"/>
      <c r="H294" s="66"/>
    </row>
    <row r="295" spans="1:8" ht="25.5">
      <c r="B295" s="5"/>
      <c r="C295" s="3"/>
      <c r="D295" s="82" t="s">
        <v>15</v>
      </c>
      <c r="E295" s="75"/>
      <c r="F295" s="75"/>
      <c r="G295" s="55"/>
      <c r="H295" s="74"/>
    </row>
    <row r="296" spans="1:8" ht="13.5" thickBot="1">
      <c r="B296" s="5"/>
      <c r="C296" s="5"/>
      <c r="D296" s="6"/>
      <c r="E296" s="9"/>
      <c r="F296" s="2"/>
      <c r="G296" s="2"/>
      <c r="H296" s="66"/>
    </row>
    <row r="297" spans="1:8" ht="29.25" customHeight="1" thickBot="1">
      <c r="B297" s="19" t="str">
        <f>B84</f>
        <v>PS 202</v>
      </c>
      <c r="C297" s="20"/>
      <c r="D297" s="81" t="str">
        <f>CONCATENATE(D84," - celkem v CZK *)")</f>
        <v>Mechanická část - celkem v CZK *)</v>
      </c>
      <c r="E297" s="20"/>
      <c r="F297" s="21"/>
      <c r="G297" s="22"/>
      <c r="H297" s="18">
        <f>SUM(H85:H296)</f>
        <v>0</v>
      </c>
    </row>
    <row r="298" spans="1:8">
      <c r="B298" s="5"/>
      <c r="C298" s="5"/>
      <c r="D298" s="70" t="s">
        <v>10</v>
      </c>
      <c r="E298" s="2"/>
      <c r="F298" s="2"/>
    </row>
    <row r="299" spans="1:8">
      <c r="B299" s="5"/>
      <c r="C299" s="5"/>
      <c r="D299" s="6"/>
      <c r="E299" s="9"/>
      <c r="F299" s="2"/>
      <c r="G299" s="2"/>
      <c r="H299" s="66"/>
    </row>
    <row r="300" spans="1:8" ht="24" customHeight="1">
      <c r="B300" s="11" t="s">
        <v>119</v>
      </c>
      <c r="C300" s="11"/>
      <c r="D300" s="11" t="s">
        <v>3</v>
      </c>
      <c r="E300" s="11"/>
      <c r="F300" s="15"/>
      <c r="G300" s="15"/>
      <c r="H300" s="15"/>
    </row>
    <row r="301" spans="1:8" ht="15.75">
      <c r="A301" s="56"/>
      <c r="B301" s="25" t="s">
        <v>120</v>
      </c>
      <c r="C301" s="25"/>
      <c r="D301" s="58" t="s">
        <v>121</v>
      </c>
      <c r="E301" s="26"/>
      <c r="F301" s="26"/>
      <c r="G301" s="27"/>
      <c r="H301" s="27"/>
    </row>
    <row r="302" spans="1:8">
      <c r="B302" s="5"/>
      <c r="C302" s="61" t="s">
        <v>825</v>
      </c>
      <c r="D302" s="24" t="s">
        <v>621</v>
      </c>
      <c r="E302" s="63" t="s">
        <v>0</v>
      </c>
      <c r="F302" s="63">
        <v>2</v>
      </c>
      <c r="G302" s="72"/>
      <c r="H302" s="73">
        <f>F302*G302</f>
        <v>0</v>
      </c>
    </row>
    <row r="303" spans="1:8">
      <c r="B303" s="5"/>
      <c r="D303" s="59" t="s">
        <v>28</v>
      </c>
      <c r="E303" s="63"/>
      <c r="F303" s="63"/>
      <c r="G303" s="55"/>
      <c r="H303" s="74"/>
    </row>
    <row r="304" spans="1:8" ht="25.5">
      <c r="B304" s="5"/>
      <c r="D304" s="59" t="s">
        <v>613</v>
      </c>
      <c r="E304" s="63"/>
      <c r="F304" s="63"/>
      <c r="G304" s="55"/>
      <c r="H304" s="55"/>
    </row>
    <row r="305" spans="2:8">
      <c r="B305" s="5"/>
      <c r="D305" s="59" t="s">
        <v>620</v>
      </c>
      <c r="E305" s="63"/>
      <c r="F305" s="63"/>
      <c r="G305" s="55"/>
      <c r="H305" s="55"/>
    </row>
    <row r="306" spans="2:8">
      <c r="B306" s="5"/>
      <c r="D306" s="59" t="s">
        <v>614</v>
      </c>
      <c r="E306" s="63"/>
      <c r="F306" s="63"/>
      <c r="G306" s="55"/>
      <c r="H306" s="55"/>
    </row>
    <row r="307" spans="2:8">
      <c r="B307" s="5"/>
      <c r="D307" s="59" t="s">
        <v>615</v>
      </c>
      <c r="E307" s="63"/>
      <c r="F307" s="63"/>
      <c r="G307" s="55"/>
      <c r="H307" s="55"/>
    </row>
    <row r="308" spans="2:8">
      <c r="B308" s="5"/>
      <c r="D308" s="59" t="s">
        <v>310</v>
      </c>
      <c r="E308" s="63"/>
      <c r="F308" s="63"/>
      <c r="G308" s="55"/>
      <c r="H308" s="55"/>
    </row>
    <row r="309" spans="2:8">
      <c r="B309" s="5"/>
      <c r="D309" s="59" t="s">
        <v>616</v>
      </c>
      <c r="E309" s="63"/>
      <c r="F309" s="63"/>
      <c r="G309" s="55"/>
      <c r="H309" s="55"/>
    </row>
    <row r="310" spans="2:8" ht="25.5">
      <c r="B310" s="5"/>
      <c r="D310" s="59" t="s">
        <v>686</v>
      </c>
      <c r="E310" s="63"/>
      <c r="F310" s="63"/>
      <c r="G310" s="55"/>
      <c r="H310" s="55"/>
    </row>
    <row r="311" spans="2:8">
      <c r="B311" s="5"/>
      <c r="C311" s="61"/>
      <c r="D311" s="59"/>
      <c r="E311" s="63"/>
      <c r="F311" s="63"/>
      <c r="G311" s="55"/>
      <c r="H311" s="55"/>
    </row>
    <row r="312" spans="2:8">
      <c r="B312" s="5"/>
      <c r="C312" s="61" t="s">
        <v>826</v>
      </c>
      <c r="D312" s="24" t="s">
        <v>617</v>
      </c>
      <c r="E312" s="63" t="s">
        <v>0</v>
      </c>
      <c r="F312" s="63">
        <v>2</v>
      </c>
      <c r="G312" s="72"/>
      <c r="H312" s="73">
        <f>F312*G312</f>
        <v>0</v>
      </c>
    </row>
    <row r="313" spans="2:8">
      <c r="B313" s="5"/>
      <c r="C313" s="61"/>
      <c r="D313" s="59" t="s">
        <v>28</v>
      </c>
      <c r="E313" s="63"/>
      <c r="F313" s="63"/>
      <c r="G313" s="55"/>
      <c r="H313" s="74"/>
    </row>
    <row r="314" spans="2:8">
      <c r="B314" s="5"/>
      <c r="C314" s="61"/>
      <c r="D314" s="59" t="s">
        <v>619</v>
      </c>
      <c r="E314" s="63"/>
      <c r="F314" s="63"/>
      <c r="G314" s="55"/>
      <c r="H314" s="55"/>
    </row>
    <row r="315" spans="2:8">
      <c r="B315" s="5"/>
      <c r="C315" s="61"/>
      <c r="D315" s="59" t="s">
        <v>620</v>
      </c>
      <c r="E315" s="63"/>
      <c r="F315" s="63"/>
      <c r="G315" s="55"/>
      <c r="H315" s="55"/>
    </row>
    <row r="316" spans="2:8">
      <c r="B316" s="5"/>
      <c r="C316" s="61"/>
      <c r="D316" s="59" t="s">
        <v>622</v>
      </c>
      <c r="E316" s="63"/>
      <c r="F316" s="63"/>
      <c r="G316" s="55"/>
      <c r="H316" s="55"/>
    </row>
    <row r="317" spans="2:8" ht="25.5">
      <c r="B317" s="5"/>
      <c r="C317" s="61"/>
      <c r="D317" s="59" t="s">
        <v>623</v>
      </c>
      <c r="E317" s="63"/>
      <c r="F317" s="63"/>
      <c r="G317" s="55"/>
      <c r="H317" s="55"/>
    </row>
    <row r="318" spans="2:8" ht="12.75" customHeight="1">
      <c r="B318" s="5"/>
      <c r="C318" s="61"/>
      <c r="D318" s="59" t="s">
        <v>748</v>
      </c>
      <c r="E318" s="63"/>
      <c r="F318" s="63"/>
      <c r="G318" s="55"/>
      <c r="H318" s="55"/>
    </row>
    <row r="319" spans="2:8">
      <c r="B319" s="5"/>
      <c r="C319" s="61"/>
      <c r="D319" s="59" t="s">
        <v>624</v>
      </c>
      <c r="E319" s="63"/>
      <c r="F319" s="63"/>
      <c r="G319" s="55"/>
      <c r="H319" s="55"/>
    </row>
    <row r="320" spans="2:8">
      <c r="B320" s="5"/>
      <c r="C320" s="61"/>
      <c r="D320" s="59"/>
      <c r="E320" s="63"/>
      <c r="F320" s="63"/>
      <c r="G320" s="55"/>
      <c r="H320" s="55"/>
    </row>
    <row r="321" spans="2:8">
      <c r="B321" s="5"/>
      <c r="C321" s="61" t="s">
        <v>827</v>
      </c>
      <c r="D321" s="24" t="s">
        <v>618</v>
      </c>
      <c r="E321" s="63" t="s">
        <v>0</v>
      </c>
      <c r="F321" s="63">
        <v>2</v>
      </c>
      <c r="G321" s="72"/>
      <c r="H321" s="73">
        <f>F321*G321</f>
        <v>0</v>
      </c>
    </row>
    <row r="322" spans="2:8">
      <c r="B322" s="5"/>
      <c r="C322" s="61"/>
      <c r="D322" s="59" t="s">
        <v>28</v>
      </c>
      <c r="E322" s="63"/>
      <c r="F322" s="63"/>
      <c r="G322" s="55"/>
      <c r="H322" s="55"/>
    </row>
    <row r="323" spans="2:8">
      <c r="B323" s="5"/>
      <c r="C323" s="61"/>
      <c r="D323" s="59" t="s">
        <v>625</v>
      </c>
      <c r="E323" s="63"/>
      <c r="F323" s="63"/>
      <c r="G323" s="55"/>
      <c r="H323" s="55"/>
    </row>
    <row r="324" spans="2:8">
      <c r="B324" s="5"/>
      <c r="C324" s="61"/>
      <c r="D324" s="59" t="s">
        <v>620</v>
      </c>
      <c r="E324" s="63"/>
      <c r="F324" s="63"/>
      <c r="G324" s="55"/>
      <c r="H324" s="55"/>
    </row>
    <row r="325" spans="2:8">
      <c r="B325" s="5"/>
      <c r="C325" s="61"/>
      <c r="D325" s="59" t="s">
        <v>626</v>
      </c>
      <c r="E325" s="63"/>
      <c r="F325" s="63"/>
      <c r="G325" s="55"/>
      <c r="H325" s="55"/>
    </row>
    <row r="326" spans="2:8" ht="25.5">
      <c r="B326" s="5"/>
      <c r="C326" s="61"/>
      <c r="D326" s="59" t="s">
        <v>627</v>
      </c>
      <c r="E326" s="63"/>
      <c r="F326" s="63"/>
      <c r="G326" s="55"/>
      <c r="H326" s="55"/>
    </row>
    <row r="327" spans="2:8">
      <c r="B327" s="5"/>
      <c r="C327" s="61"/>
      <c r="D327" s="59" t="s">
        <v>749</v>
      </c>
      <c r="E327" s="63"/>
      <c r="F327" s="63"/>
      <c r="G327" s="55"/>
      <c r="H327" s="55"/>
    </row>
    <row r="328" spans="2:8">
      <c r="B328" s="5"/>
      <c r="C328" s="61"/>
      <c r="D328" s="59" t="s">
        <v>624</v>
      </c>
      <c r="E328" s="63"/>
      <c r="F328" s="63"/>
      <c r="G328" s="55"/>
      <c r="H328" s="55"/>
    </row>
    <row r="329" spans="2:8">
      <c r="B329" s="5"/>
      <c r="C329" s="61"/>
      <c r="D329" s="59"/>
      <c r="E329" s="63"/>
      <c r="F329" s="63"/>
      <c r="G329" s="55"/>
      <c r="H329" s="55"/>
    </row>
    <row r="330" spans="2:8">
      <c r="B330" s="5"/>
      <c r="C330" s="61" t="s">
        <v>828</v>
      </c>
      <c r="D330" s="24" t="s">
        <v>302</v>
      </c>
      <c r="E330" s="63" t="s">
        <v>0</v>
      </c>
      <c r="F330" s="63">
        <v>0</v>
      </c>
      <c r="G330" s="57" t="s">
        <v>303</v>
      </c>
      <c r="H330" s="73">
        <v>0</v>
      </c>
    </row>
    <row r="331" spans="2:8">
      <c r="B331" s="5"/>
      <c r="C331" s="61"/>
      <c r="D331" s="59"/>
      <c r="E331" s="63"/>
      <c r="F331" s="63"/>
      <c r="G331" s="55"/>
      <c r="H331" s="55"/>
    </row>
    <row r="332" spans="2:8">
      <c r="B332" s="5"/>
      <c r="C332" s="61" t="s">
        <v>829</v>
      </c>
      <c r="D332" s="24" t="s">
        <v>302</v>
      </c>
      <c r="E332" s="63" t="s">
        <v>0</v>
      </c>
      <c r="F332" s="63">
        <v>0</v>
      </c>
      <c r="G332" s="57" t="s">
        <v>303</v>
      </c>
      <c r="H332" s="73">
        <v>0</v>
      </c>
    </row>
    <row r="333" spans="2:8">
      <c r="B333" s="5"/>
      <c r="C333" s="61"/>
      <c r="D333" s="59"/>
      <c r="E333" s="63"/>
      <c r="F333" s="63"/>
      <c r="G333" s="55"/>
      <c r="H333" s="55"/>
    </row>
    <row r="334" spans="2:8">
      <c r="B334" s="5"/>
      <c r="C334" s="61" t="s">
        <v>830</v>
      </c>
      <c r="D334" s="24" t="s">
        <v>11</v>
      </c>
      <c r="E334" s="63" t="s">
        <v>1</v>
      </c>
      <c r="F334" s="63">
        <v>1</v>
      </c>
      <c r="G334" s="72"/>
      <c r="H334" s="73">
        <f>F334*G334</f>
        <v>0</v>
      </c>
    </row>
    <row r="335" spans="2:8">
      <c r="B335" s="5"/>
      <c r="C335" s="61"/>
      <c r="D335" s="59" t="s">
        <v>28</v>
      </c>
      <c r="E335" s="75"/>
      <c r="F335" s="75"/>
      <c r="G335" s="55"/>
      <c r="H335" s="74"/>
    </row>
    <row r="336" spans="2:8">
      <c r="B336" s="5"/>
      <c r="C336" s="61"/>
      <c r="D336" s="59" t="s">
        <v>376</v>
      </c>
      <c r="E336" s="75"/>
      <c r="F336" s="75"/>
      <c r="G336" s="55"/>
      <c r="H336" s="74"/>
    </row>
    <row r="337" spans="1:8" ht="25.5">
      <c r="B337" s="5"/>
      <c r="C337" s="61"/>
      <c r="D337" s="59" t="s">
        <v>15</v>
      </c>
      <c r="E337" s="75"/>
      <c r="F337" s="75"/>
      <c r="G337" s="55"/>
      <c r="H337" s="74"/>
    </row>
    <row r="338" spans="1:8">
      <c r="B338" s="5"/>
      <c r="C338" s="61"/>
      <c r="D338" s="59"/>
      <c r="E338" s="63"/>
      <c r="F338" s="63"/>
      <c r="G338" s="55"/>
      <c r="H338" s="55"/>
    </row>
    <row r="339" spans="1:8">
      <c r="B339" s="5"/>
      <c r="C339" s="5"/>
      <c r="D339" s="6"/>
      <c r="E339" s="9"/>
      <c r="F339" s="2"/>
      <c r="G339" s="2"/>
      <c r="H339" s="66"/>
    </row>
    <row r="340" spans="1:8" ht="15.75">
      <c r="A340" s="56"/>
      <c r="B340" s="25" t="s">
        <v>122</v>
      </c>
      <c r="C340" s="25"/>
      <c r="D340" s="58" t="s">
        <v>47</v>
      </c>
      <c r="E340" s="26"/>
      <c r="F340" s="26"/>
      <c r="G340" s="27"/>
      <c r="H340" s="27"/>
    </row>
    <row r="341" spans="1:8">
      <c r="B341" s="5" t="s">
        <v>138</v>
      </c>
      <c r="C341" s="61" t="s">
        <v>796</v>
      </c>
      <c r="D341" s="24" t="s">
        <v>45</v>
      </c>
      <c r="E341" s="63" t="s">
        <v>1</v>
      </c>
      <c r="F341" s="63">
        <v>2</v>
      </c>
      <c r="G341" s="72"/>
      <c r="H341" s="73">
        <f>F341*G341</f>
        <v>0</v>
      </c>
    </row>
    <row r="342" spans="1:8">
      <c r="B342" s="5"/>
      <c r="C342" s="61"/>
      <c r="D342" s="59" t="s">
        <v>28</v>
      </c>
      <c r="E342" s="63"/>
      <c r="F342" s="63"/>
      <c r="G342" s="55"/>
      <c r="H342" s="55"/>
    </row>
    <row r="343" spans="1:8">
      <c r="A343" s="45"/>
      <c r="B343" s="5"/>
      <c r="D343" s="79" t="s">
        <v>384</v>
      </c>
      <c r="E343" s="63"/>
      <c r="F343" s="63"/>
      <c r="G343" s="55"/>
      <c r="H343" s="55"/>
    </row>
    <row r="344" spans="1:8">
      <c r="A344" s="45"/>
      <c r="B344" s="5"/>
      <c r="C344" s="5"/>
      <c r="D344" s="79" t="s">
        <v>385</v>
      </c>
      <c r="E344" s="63"/>
      <c r="F344" s="63"/>
      <c r="G344" s="55"/>
      <c r="H344" s="55"/>
    </row>
    <row r="345" spans="1:8">
      <c r="B345" s="5"/>
      <c r="C345" s="3"/>
      <c r="D345" s="59" t="s">
        <v>237</v>
      </c>
      <c r="E345" s="63"/>
      <c r="F345" s="63"/>
      <c r="G345" s="55"/>
      <c r="H345" s="55"/>
    </row>
    <row r="346" spans="1:8">
      <c r="B346" s="5"/>
      <c r="C346" s="3"/>
      <c r="D346" s="59" t="s">
        <v>628</v>
      </c>
      <c r="E346" s="63"/>
      <c r="F346" s="63"/>
      <c r="G346" s="55"/>
      <c r="H346" s="55"/>
    </row>
    <row r="347" spans="1:8">
      <c r="B347" s="5"/>
      <c r="C347" s="61"/>
      <c r="D347" s="59" t="s">
        <v>629</v>
      </c>
      <c r="E347" s="63"/>
      <c r="F347" s="63"/>
      <c r="G347" s="55"/>
      <c r="H347" s="55"/>
    </row>
    <row r="348" spans="1:8">
      <c r="B348" s="5"/>
      <c r="C348" s="3"/>
      <c r="D348" s="59" t="s">
        <v>23</v>
      </c>
      <c r="E348" s="63"/>
      <c r="F348" s="63"/>
      <c r="G348" s="55"/>
      <c r="H348" s="55"/>
    </row>
    <row r="349" spans="1:8" ht="25.5">
      <c r="B349" s="5"/>
      <c r="C349" s="3"/>
      <c r="D349" s="59" t="s">
        <v>300</v>
      </c>
      <c r="E349" s="63"/>
      <c r="F349" s="63"/>
      <c r="G349" s="55"/>
      <c r="H349" s="55"/>
    </row>
    <row r="350" spans="1:8">
      <c r="B350" s="5"/>
      <c r="C350" s="3"/>
      <c r="D350" s="59" t="s">
        <v>630</v>
      </c>
      <c r="E350" s="63"/>
      <c r="F350" s="63"/>
      <c r="G350" s="55"/>
      <c r="H350" s="55"/>
    </row>
    <row r="351" spans="1:8" ht="38.25">
      <c r="B351" s="5"/>
      <c r="C351" s="3"/>
      <c r="D351" s="59" t="s">
        <v>238</v>
      </c>
      <c r="E351" s="63"/>
      <c r="F351" s="63"/>
      <c r="G351" s="55"/>
      <c r="H351" s="55"/>
    </row>
    <row r="352" spans="1:8">
      <c r="B352" s="5"/>
      <c r="C352" s="5"/>
      <c r="D352" s="59"/>
      <c r="E352" s="2"/>
      <c r="F352" s="2"/>
    </row>
    <row r="353" spans="2:8">
      <c r="B353" s="5" t="s">
        <v>139</v>
      </c>
      <c r="C353" s="61" t="s">
        <v>831</v>
      </c>
      <c r="D353" s="6" t="s">
        <v>46</v>
      </c>
      <c r="E353" s="2" t="s">
        <v>0</v>
      </c>
      <c r="F353" s="2">
        <v>2</v>
      </c>
      <c r="G353" s="57" t="s">
        <v>303</v>
      </c>
      <c r="H353" s="66">
        <v>0</v>
      </c>
    </row>
    <row r="354" spans="2:8">
      <c r="B354" s="5"/>
      <c r="C354" s="3"/>
      <c r="D354" s="8" t="s">
        <v>400</v>
      </c>
      <c r="E354" s="63"/>
      <c r="F354" s="63"/>
      <c r="G354" s="55"/>
      <c r="H354" s="55"/>
    </row>
    <row r="355" spans="2:8">
      <c r="B355" s="5"/>
      <c r="C355" s="3"/>
      <c r="D355" s="8" t="s">
        <v>631</v>
      </c>
      <c r="E355" s="63"/>
      <c r="F355" s="63"/>
      <c r="G355" s="55"/>
      <c r="H355" s="55"/>
    </row>
    <row r="356" spans="2:8">
      <c r="B356" s="5"/>
      <c r="C356" s="3"/>
      <c r="D356" s="8" t="s">
        <v>632</v>
      </c>
      <c r="E356" s="63"/>
      <c r="F356" s="63"/>
      <c r="G356" s="55"/>
      <c r="H356" s="55"/>
    </row>
    <row r="357" spans="2:8">
      <c r="B357" s="5"/>
      <c r="C357" s="3"/>
      <c r="D357" s="8" t="s">
        <v>633</v>
      </c>
      <c r="E357" s="63"/>
      <c r="F357" s="63"/>
      <c r="G357" s="55"/>
      <c r="H357" s="55"/>
    </row>
    <row r="358" spans="2:8">
      <c r="B358" s="5"/>
      <c r="C358" s="3"/>
      <c r="D358" s="8" t="s">
        <v>635</v>
      </c>
      <c r="E358" s="63"/>
      <c r="F358" s="63"/>
      <c r="G358" s="55"/>
      <c r="H358" s="55"/>
    </row>
    <row r="359" spans="2:8">
      <c r="B359" s="5"/>
      <c r="C359" s="3"/>
      <c r="D359" s="8" t="s">
        <v>634</v>
      </c>
      <c r="E359" s="63"/>
      <c r="F359" s="63"/>
      <c r="G359" s="55"/>
      <c r="H359" s="55"/>
    </row>
    <row r="360" spans="2:8">
      <c r="B360" s="5"/>
      <c r="C360" s="5"/>
      <c r="D360" s="59"/>
      <c r="E360" s="2"/>
      <c r="F360" s="2"/>
    </row>
    <row r="361" spans="2:8">
      <c r="B361" s="5" t="s">
        <v>199</v>
      </c>
      <c r="C361" s="61" t="s">
        <v>832</v>
      </c>
      <c r="D361" s="6" t="s">
        <v>24</v>
      </c>
      <c r="E361" s="2" t="s">
        <v>0</v>
      </c>
      <c r="F361" s="2">
        <v>1</v>
      </c>
      <c r="G361" s="57" t="s">
        <v>303</v>
      </c>
      <c r="H361" s="66">
        <v>0</v>
      </c>
    </row>
    <row r="362" spans="2:8">
      <c r="B362" s="5"/>
      <c r="C362" s="3"/>
      <c r="D362" s="8" t="s">
        <v>400</v>
      </c>
      <c r="E362" s="75"/>
      <c r="F362" s="75"/>
      <c r="G362" s="55"/>
      <c r="H362" s="55"/>
    </row>
    <row r="363" spans="2:8">
      <c r="B363" s="5"/>
      <c r="C363" s="3"/>
      <c r="D363" s="8" t="s">
        <v>636</v>
      </c>
      <c r="E363" s="75"/>
      <c r="F363" s="75"/>
      <c r="G363" s="55"/>
      <c r="H363" s="55"/>
    </row>
    <row r="364" spans="2:8">
      <c r="B364" s="5"/>
      <c r="C364" s="3"/>
      <c r="D364" s="8" t="s">
        <v>637</v>
      </c>
      <c r="E364" s="75"/>
      <c r="F364" s="75"/>
      <c r="G364" s="55"/>
      <c r="H364" s="55"/>
    </row>
    <row r="365" spans="2:8">
      <c r="B365" s="5"/>
      <c r="C365" s="3"/>
      <c r="D365" s="8" t="s">
        <v>638</v>
      </c>
      <c r="E365" s="75"/>
      <c r="F365" s="75"/>
      <c r="G365" s="55"/>
      <c r="H365" s="55"/>
    </row>
    <row r="366" spans="2:8">
      <c r="B366" s="5"/>
      <c r="C366" s="3"/>
      <c r="D366" s="8" t="s">
        <v>639</v>
      </c>
      <c r="E366" s="75"/>
      <c r="F366" s="75"/>
      <c r="G366" s="55"/>
      <c r="H366" s="55"/>
    </row>
    <row r="367" spans="2:8">
      <c r="B367" s="5"/>
      <c r="C367" s="5"/>
      <c r="D367" s="59"/>
      <c r="E367" s="2"/>
      <c r="F367" s="2"/>
    </row>
    <row r="368" spans="2:8">
      <c r="B368" s="5"/>
      <c r="C368" s="61" t="s">
        <v>833</v>
      </c>
      <c r="D368" s="24" t="s">
        <v>11</v>
      </c>
      <c r="E368" s="63" t="s">
        <v>1</v>
      </c>
      <c r="F368" s="63">
        <v>2</v>
      </c>
      <c r="G368" s="72"/>
      <c r="H368" s="73">
        <f>F368*G368</f>
        <v>0</v>
      </c>
    </row>
    <row r="369" spans="1:8">
      <c r="B369" s="5"/>
      <c r="C369" s="61"/>
      <c r="D369" s="8" t="s">
        <v>640</v>
      </c>
      <c r="E369" s="63"/>
      <c r="F369" s="63"/>
      <c r="G369" s="95"/>
      <c r="H369" s="73"/>
    </row>
    <row r="370" spans="1:8">
      <c r="B370" s="5"/>
      <c r="C370" s="61"/>
      <c r="D370" s="59" t="s">
        <v>376</v>
      </c>
      <c r="E370" s="63"/>
      <c r="F370" s="63"/>
      <c r="G370" s="95"/>
      <c r="H370" s="73"/>
    </row>
    <row r="371" spans="1:8" ht="25.5">
      <c r="B371" s="5"/>
      <c r="C371" s="61"/>
      <c r="D371" s="89" t="s">
        <v>641</v>
      </c>
      <c r="E371" s="75"/>
      <c r="F371" s="75"/>
      <c r="G371" s="55"/>
      <c r="H371" s="55"/>
    </row>
    <row r="372" spans="1:8">
      <c r="B372" s="5"/>
      <c r="C372" s="5"/>
      <c r="D372" s="6"/>
      <c r="E372" s="9"/>
      <c r="F372" s="2"/>
      <c r="G372" s="2"/>
      <c r="H372" s="66"/>
    </row>
    <row r="373" spans="1:8">
      <c r="B373" s="5"/>
      <c r="C373" s="5"/>
      <c r="D373" s="6"/>
      <c r="E373" s="9"/>
      <c r="F373" s="2"/>
      <c r="G373" s="2"/>
      <c r="H373" s="66"/>
    </row>
    <row r="374" spans="1:8" ht="15.75">
      <c r="A374" s="56"/>
      <c r="B374" s="25" t="s">
        <v>123</v>
      </c>
      <c r="C374" s="25"/>
      <c r="D374" s="58" t="s">
        <v>124</v>
      </c>
      <c r="E374" s="26"/>
      <c r="F374" s="26"/>
      <c r="G374" s="27"/>
      <c r="H374" s="27"/>
    </row>
    <row r="375" spans="1:8">
      <c r="B375" s="5"/>
      <c r="C375" s="61" t="s">
        <v>834</v>
      </c>
      <c r="D375" s="24" t="s">
        <v>642</v>
      </c>
      <c r="E375" s="63" t="s">
        <v>1</v>
      </c>
      <c r="F375" s="63">
        <v>2</v>
      </c>
      <c r="G375" s="17"/>
      <c r="H375" s="73">
        <f>F375*G375</f>
        <v>0</v>
      </c>
    </row>
    <row r="376" spans="1:8">
      <c r="B376" s="5"/>
      <c r="C376" s="61"/>
      <c r="D376" s="59" t="s">
        <v>28</v>
      </c>
      <c r="E376" s="75"/>
      <c r="F376" s="75"/>
    </row>
    <row r="377" spans="1:8">
      <c r="B377" s="5"/>
      <c r="C377" s="3"/>
      <c r="D377" s="59" t="s">
        <v>643</v>
      </c>
      <c r="E377" s="75"/>
      <c r="F377" s="75"/>
    </row>
    <row r="378" spans="1:8">
      <c r="B378" s="5"/>
      <c r="C378" s="3"/>
      <c r="D378" s="59" t="s">
        <v>628</v>
      </c>
      <c r="E378" s="75"/>
      <c r="F378" s="75"/>
    </row>
    <row r="379" spans="1:8">
      <c r="B379" s="5"/>
      <c r="C379" s="61"/>
      <c r="D379" s="59" t="s">
        <v>644</v>
      </c>
      <c r="E379" s="75"/>
      <c r="F379" s="75"/>
    </row>
    <row r="380" spans="1:8">
      <c r="B380" s="5"/>
      <c r="C380" s="3"/>
      <c r="D380" s="59" t="s">
        <v>23</v>
      </c>
      <c r="E380" s="75"/>
      <c r="F380" s="75"/>
    </row>
    <row r="381" spans="1:8" ht="25.5">
      <c r="B381" s="5"/>
      <c r="C381" s="3"/>
      <c r="D381" s="59" t="s">
        <v>300</v>
      </c>
      <c r="E381" s="75"/>
      <c r="F381" s="75"/>
    </row>
    <row r="382" spans="1:8">
      <c r="B382" s="5"/>
      <c r="C382" s="3"/>
      <c r="D382" s="59" t="s">
        <v>630</v>
      </c>
      <c r="E382" s="75"/>
      <c r="F382" s="75"/>
    </row>
    <row r="383" spans="1:8" ht="38.25">
      <c r="B383" s="5"/>
      <c r="C383" s="3"/>
      <c r="D383" s="59" t="s">
        <v>238</v>
      </c>
      <c r="E383" s="75"/>
      <c r="F383" s="75"/>
    </row>
    <row r="384" spans="1:8">
      <c r="B384" s="5"/>
      <c r="C384" s="63"/>
      <c r="D384" s="59"/>
      <c r="E384" s="75"/>
      <c r="F384" s="75"/>
    </row>
    <row r="385" spans="2:8">
      <c r="B385" s="5"/>
      <c r="C385" s="61" t="s">
        <v>835</v>
      </c>
      <c r="D385" s="24" t="s">
        <v>200</v>
      </c>
      <c r="E385" s="63" t="s">
        <v>0</v>
      </c>
      <c r="F385" s="63">
        <v>2</v>
      </c>
      <c r="G385" s="72"/>
      <c r="H385" s="73">
        <f>F385*G385</f>
        <v>0</v>
      </c>
    </row>
    <row r="386" spans="2:8">
      <c r="B386" s="5"/>
      <c r="C386" s="63"/>
      <c r="D386" s="59" t="s">
        <v>28</v>
      </c>
      <c r="E386" s="75"/>
      <c r="F386" s="75"/>
      <c r="G386" s="55"/>
      <c r="H386" s="55"/>
    </row>
    <row r="387" spans="2:8">
      <c r="B387" s="5"/>
      <c r="C387" s="63"/>
      <c r="D387" s="59" t="s">
        <v>239</v>
      </c>
      <c r="E387" s="75"/>
      <c r="F387" s="75"/>
      <c r="G387" s="55"/>
      <c r="H387" s="55"/>
    </row>
    <row r="388" spans="2:8">
      <c r="B388" s="5"/>
      <c r="C388" s="3"/>
      <c r="D388" s="59" t="s">
        <v>632</v>
      </c>
      <c r="E388" s="75"/>
      <c r="F388" s="75"/>
      <c r="G388" s="55"/>
      <c r="H388" s="55"/>
    </row>
    <row r="389" spans="2:8" ht="25.5">
      <c r="B389" s="5"/>
      <c r="C389" s="63"/>
      <c r="D389" s="59" t="s">
        <v>645</v>
      </c>
      <c r="E389" s="75"/>
      <c r="F389" s="75"/>
      <c r="G389" s="55"/>
      <c r="H389" s="55"/>
    </row>
    <row r="390" spans="2:8">
      <c r="B390" s="5"/>
      <c r="C390" s="63"/>
      <c r="D390" s="59" t="s">
        <v>647</v>
      </c>
      <c r="E390" s="75"/>
      <c r="F390" s="75"/>
      <c r="G390" s="55"/>
      <c r="H390" s="55"/>
    </row>
    <row r="391" spans="2:8">
      <c r="B391" s="5"/>
      <c r="C391" s="63"/>
      <c r="D391" s="59" t="s">
        <v>646</v>
      </c>
      <c r="E391" s="75"/>
      <c r="F391" s="75"/>
      <c r="G391" s="55"/>
      <c r="H391" s="55"/>
    </row>
    <row r="392" spans="2:8" ht="25.5">
      <c r="B392" s="5"/>
      <c r="C392" s="63"/>
      <c r="D392" s="59" t="s">
        <v>648</v>
      </c>
      <c r="E392" s="75"/>
      <c r="F392" s="75"/>
      <c r="G392" s="55"/>
      <c r="H392" s="55"/>
    </row>
    <row r="393" spans="2:8" ht="25.5">
      <c r="B393" s="5"/>
      <c r="C393" s="63"/>
      <c r="D393" s="59" t="s">
        <v>649</v>
      </c>
      <c r="E393" s="75"/>
      <c r="F393" s="75"/>
      <c r="G393" s="55"/>
      <c r="H393" s="55"/>
    </row>
    <row r="394" spans="2:8">
      <c r="B394" s="5"/>
    </row>
    <row r="395" spans="2:8">
      <c r="B395" s="5"/>
      <c r="C395" s="61" t="s">
        <v>836</v>
      </c>
      <c r="D395" s="24" t="s">
        <v>27</v>
      </c>
      <c r="E395" s="63" t="s">
        <v>0</v>
      </c>
      <c r="F395" s="63">
        <v>2</v>
      </c>
      <c r="G395" s="72"/>
      <c r="H395" s="73">
        <f>F395*G395</f>
        <v>0</v>
      </c>
    </row>
    <row r="396" spans="2:8">
      <c r="B396" s="5"/>
      <c r="C396" s="63"/>
      <c r="D396" s="59" t="s">
        <v>28</v>
      </c>
      <c r="E396" s="75"/>
      <c r="F396" s="75"/>
      <c r="G396" s="55"/>
      <c r="H396" s="55"/>
    </row>
    <row r="397" spans="2:8">
      <c r="B397" s="5"/>
      <c r="C397" s="63"/>
      <c r="D397" s="59" t="s">
        <v>794</v>
      </c>
      <c r="E397" s="75"/>
      <c r="F397" s="75"/>
      <c r="G397" s="55"/>
      <c r="H397" s="55"/>
    </row>
    <row r="398" spans="2:8">
      <c r="B398" s="5"/>
      <c r="C398" s="63"/>
      <c r="D398" s="59" t="s">
        <v>637</v>
      </c>
      <c r="E398" s="75"/>
      <c r="F398" s="75"/>
      <c r="G398" s="55"/>
      <c r="H398" s="55"/>
    </row>
    <row r="399" spans="2:8">
      <c r="B399" s="5"/>
      <c r="C399" s="3"/>
      <c r="D399" s="59" t="s">
        <v>638</v>
      </c>
      <c r="E399" s="75"/>
      <c r="F399" s="75"/>
      <c r="G399" s="55"/>
      <c r="H399" s="55"/>
    </row>
    <row r="400" spans="2:8" ht="25.5">
      <c r="B400" s="5"/>
      <c r="C400" s="3"/>
      <c r="D400" s="59" t="s">
        <v>650</v>
      </c>
      <c r="E400" s="75"/>
      <c r="F400" s="75"/>
      <c r="G400" s="55"/>
      <c r="H400" s="55"/>
    </row>
    <row r="401" spans="2:8">
      <c r="B401" s="5"/>
      <c r="C401" s="63"/>
      <c r="D401" s="59" t="s">
        <v>651</v>
      </c>
      <c r="E401" s="75"/>
      <c r="F401" s="75"/>
      <c r="G401" s="55"/>
      <c r="H401" s="55"/>
    </row>
    <row r="402" spans="2:8">
      <c r="B402" s="5"/>
      <c r="C402" s="63"/>
      <c r="D402" s="59"/>
      <c r="E402" s="75"/>
      <c r="F402" s="75"/>
      <c r="G402" s="55"/>
      <c r="H402" s="55"/>
    </row>
    <row r="403" spans="2:8">
      <c r="B403" s="5"/>
      <c r="C403" s="61" t="s">
        <v>837</v>
      </c>
      <c r="D403" s="24" t="s">
        <v>240</v>
      </c>
      <c r="E403" s="63" t="s">
        <v>0</v>
      </c>
      <c r="F403" s="63">
        <v>2</v>
      </c>
      <c r="G403" s="72"/>
      <c r="H403" s="73">
        <f>F403*G403</f>
        <v>0</v>
      </c>
    </row>
    <row r="404" spans="2:8">
      <c r="B404" s="5"/>
      <c r="C404" s="63"/>
      <c r="D404" s="59" t="s">
        <v>28</v>
      </c>
      <c r="E404" s="75"/>
      <c r="F404" s="75"/>
      <c r="G404" s="55"/>
      <c r="H404" s="55"/>
    </row>
    <row r="405" spans="2:8">
      <c r="B405" s="5"/>
      <c r="C405" s="63"/>
      <c r="D405" s="59" t="s">
        <v>652</v>
      </c>
      <c r="E405" s="75"/>
      <c r="F405" s="75"/>
      <c r="G405" s="55"/>
      <c r="H405" s="55"/>
    </row>
    <row r="406" spans="2:8">
      <c r="B406" s="5"/>
      <c r="C406" s="63"/>
      <c r="D406" s="59" t="s">
        <v>632</v>
      </c>
      <c r="E406" s="75"/>
      <c r="F406" s="75"/>
      <c r="G406" s="55"/>
      <c r="H406" s="55"/>
    </row>
    <row r="407" spans="2:8">
      <c r="B407" s="5"/>
      <c r="C407" s="63"/>
      <c r="D407" s="59" t="s">
        <v>653</v>
      </c>
      <c r="E407" s="75"/>
      <c r="F407" s="75"/>
      <c r="G407" s="55"/>
      <c r="H407" s="55"/>
    </row>
    <row r="408" spans="2:8">
      <c r="B408" s="5"/>
      <c r="C408" s="63"/>
      <c r="D408" s="59" t="s">
        <v>654</v>
      </c>
      <c r="E408" s="75"/>
      <c r="F408" s="75"/>
      <c r="G408" s="55"/>
      <c r="H408" s="55"/>
    </row>
    <row r="409" spans="2:8">
      <c r="B409" s="5"/>
      <c r="C409" s="63"/>
      <c r="D409" s="59" t="s">
        <v>310</v>
      </c>
      <c r="E409" s="75"/>
      <c r="F409" s="75"/>
      <c r="G409" s="55"/>
      <c r="H409" s="55"/>
    </row>
    <row r="410" spans="2:8">
      <c r="B410" s="5"/>
      <c r="C410" s="63"/>
      <c r="D410" s="59" t="s">
        <v>655</v>
      </c>
      <c r="E410" s="75"/>
      <c r="F410" s="75"/>
      <c r="G410" s="55"/>
      <c r="H410" s="55"/>
    </row>
    <row r="411" spans="2:8">
      <c r="B411" s="5"/>
      <c r="C411" s="63"/>
      <c r="E411" s="75"/>
      <c r="F411" s="75"/>
      <c r="G411" s="55"/>
      <c r="H411" s="55"/>
    </row>
    <row r="412" spans="2:8">
      <c r="B412" s="5"/>
      <c r="C412" s="61" t="s">
        <v>838</v>
      </c>
      <c r="D412" s="24" t="s">
        <v>11</v>
      </c>
      <c r="E412" s="63" t="s">
        <v>1</v>
      </c>
      <c r="F412" s="63">
        <v>1</v>
      </c>
      <c r="G412" s="72"/>
      <c r="H412" s="73">
        <f>F412*G412</f>
        <v>0</v>
      </c>
    </row>
    <row r="413" spans="2:8">
      <c r="B413" s="5"/>
      <c r="C413" s="61"/>
      <c r="D413" s="59" t="s">
        <v>28</v>
      </c>
      <c r="E413" s="75"/>
      <c r="F413" s="75"/>
      <c r="G413" s="55"/>
      <c r="H413" s="55"/>
    </row>
    <row r="414" spans="2:8">
      <c r="B414" s="5"/>
      <c r="C414" s="61"/>
      <c r="D414" s="59" t="s">
        <v>376</v>
      </c>
      <c r="E414" s="75"/>
      <c r="F414" s="75"/>
      <c r="G414" s="55"/>
      <c r="H414" s="55"/>
    </row>
    <row r="415" spans="2:8" ht="25.5">
      <c r="B415" s="5"/>
      <c r="C415" s="61"/>
      <c r="D415" s="59" t="s">
        <v>15</v>
      </c>
      <c r="E415" s="75"/>
      <c r="F415" s="75"/>
      <c r="G415" s="55"/>
      <c r="H415" s="55"/>
    </row>
    <row r="416" spans="2:8">
      <c r="B416" s="5"/>
      <c r="C416" s="61"/>
      <c r="D416" s="24"/>
      <c r="E416" s="28"/>
      <c r="F416" s="63"/>
      <c r="G416" s="63"/>
      <c r="H416" s="73"/>
    </row>
    <row r="417" spans="1:8">
      <c r="B417" s="5"/>
      <c r="C417" s="5"/>
      <c r="D417" s="6"/>
      <c r="E417" s="9"/>
      <c r="F417" s="2"/>
      <c r="G417" s="2"/>
      <c r="H417" s="66"/>
    </row>
    <row r="418" spans="1:8" ht="15.75">
      <c r="A418" s="56"/>
      <c r="B418" s="25" t="s">
        <v>126</v>
      </c>
      <c r="C418" s="25"/>
      <c r="D418" s="58" t="s">
        <v>125</v>
      </c>
      <c r="E418" s="26"/>
      <c r="F418" s="26"/>
      <c r="G418" s="27"/>
      <c r="H418" s="27"/>
    </row>
    <row r="419" spans="1:8">
      <c r="B419" s="5" t="s">
        <v>143</v>
      </c>
      <c r="C419" s="61" t="s">
        <v>20</v>
      </c>
      <c r="D419" s="24" t="s">
        <v>75</v>
      </c>
      <c r="E419" s="63" t="s">
        <v>0</v>
      </c>
      <c r="F419" s="63">
        <v>3</v>
      </c>
      <c r="G419" s="17"/>
      <c r="H419" s="73">
        <f>F419*G419</f>
        <v>0</v>
      </c>
    </row>
    <row r="420" spans="1:8">
      <c r="B420" s="5"/>
      <c r="C420" s="61"/>
      <c r="D420" s="59" t="s">
        <v>28</v>
      </c>
      <c r="E420" s="2"/>
      <c r="F420" s="2"/>
      <c r="H420" s="16"/>
    </row>
    <row r="421" spans="1:8">
      <c r="A421" s="45"/>
      <c r="B421" s="5"/>
      <c r="C421" s="61"/>
      <c r="D421" s="79" t="s">
        <v>384</v>
      </c>
      <c r="E421" s="2"/>
      <c r="F421" s="2"/>
      <c r="H421" s="16"/>
    </row>
    <row r="422" spans="1:8">
      <c r="A422" s="45"/>
      <c r="B422" s="5"/>
      <c r="C422" s="61"/>
      <c r="D422" s="8" t="s">
        <v>144</v>
      </c>
      <c r="E422" s="63"/>
      <c r="F422" s="63"/>
      <c r="G422" s="55"/>
      <c r="H422" s="55"/>
    </row>
    <row r="423" spans="1:8">
      <c r="A423" s="45"/>
      <c r="B423" s="5"/>
      <c r="C423" s="61"/>
      <c r="D423" s="79" t="s">
        <v>385</v>
      </c>
      <c r="E423" s="63"/>
      <c r="F423" s="63"/>
      <c r="G423" s="55"/>
      <c r="H423" s="55"/>
    </row>
    <row r="424" spans="1:8">
      <c r="B424" s="5"/>
      <c r="C424" s="61"/>
      <c r="D424" s="59" t="s">
        <v>656</v>
      </c>
      <c r="E424" s="63"/>
      <c r="F424" s="63"/>
      <c r="G424" s="55"/>
      <c r="H424" s="55"/>
    </row>
    <row r="425" spans="1:8">
      <c r="B425" s="5"/>
      <c r="C425" s="61"/>
      <c r="D425" s="59" t="s">
        <v>511</v>
      </c>
      <c r="E425" s="63"/>
      <c r="F425" s="63"/>
      <c r="G425" s="55"/>
      <c r="H425" s="55"/>
    </row>
    <row r="426" spans="1:8">
      <c r="B426" s="5"/>
      <c r="C426" s="61"/>
      <c r="D426" s="59" t="s">
        <v>657</v>
      </c>
      <c r="E426" s="63"/>
      <c r="F426" s="63"/>
      <c r="G426" s="55"/>
      <c r="H426" s="55"/>
    </row>
    <row r="427" spans="1:8">
      <c r="B427" s="5"/>
      <c r="C427" s="61"/>
      <c r="D427" s="59" t="s">
        <v>658</v>
      </c>
      <c r="E427" s="63"/>
      <c r="F427" s="63"/>
      <c r="G427" s="55"/>
      <c r="H427" s="55"/>
    </row>
    <row r="428" spans="1:8" ht="25.5">
      <c r="B428" s="5"/>
      <c r="C428" s="61"/>
      <c r="D428" s="59" t="s">
        <v>659</v>
      </c>
      <c r="E428" s="63"/>
      <c r="F428" s="63"/>
      <c r="G428" s="55"/>
      <c r="H428" s="55"/>
    </row>
    <row r="429" spans="1:8">
      <c r="B429" s="5"/>
      <c r="C429" s="61"/>
      <c r="D429" s="59" t="s">
        <v>660</v>
      </c>
      <c r="E429" s="63"/>
      <c r="F429" s="63"/>
      <c r="G429" s="55"/>
      <c r="H429" s="55"/>
    </row>
    <row r="430" spans="1:8" ht="25.5">
      <c r="B430" s="5"/>
      <c r="C430" s="61"/>
      <c r="D430" s="59" t="s">
        <v>661</v>
      </c>
      <c r="E430" s="63"/>
      <c r="F430" s="63"/>
      <c r="G430" s="55"/>
      <c r="H430" s="55"/>
    </row>
    <row r="431" spans="1:8" ht="12.75" customHeight="1">
      <c r="B431" s="5"/>
      <c r="C431" s="61"/>
      <c r="D431" s="59" t="s">
        <v>674</v>
      </c>
      <c r="E431" s="63"/>
      <c r="F431" s="63"/>
      <c r="G431" s="55"/>
      <c r="H431" s="55"/>
    </row>
    <row r="432" spans="1:8">
      <c r="B432" s="5"/>
      <c r="C432" s="61"/>
      <c r="D432" s="8"/>
      <c r="E432" s="63"/>
      <c r="F432" s="63"/>
      <c r="G432" s="55"/>
      <c r="H432" s="55"/>
    </row>
    <row r="433" spans="1:8">
      <c r="B433" s="5" t="s">
        <v>147</v>
      </c>
      <c r="C433" s="61" t="s">
        <v>21</v>
      </c>
      <c r="D433" s="90" t="s">
        <v>509</v>
      </c>
      <c r="E433" s="63" t="s">
        <v>0</v>
      </c>
      <c r="F433" s="63">
        <v>2</v>
      </c>
      <c r="G433" s="17"/>
      <c r="H433" s="73">
        <f>F433*G433</f>
        <v>0</v>
      </c>
    </row>
    <row r="434" spans="1:8">
      <c r="B434" s="5"/>
      <c r="C434" s="55"/>
      <c r="D434" s="59" t="s">
        <v>28</v>
      </c>
      <c r="E434" s="63"/>
      <c r="F434" s="63"/>
      <c r="G434" s="55"/>
      <c r="H434" s="55"/>
    </row>
    <row r="435" spans="1:8">
      <c r="A435" s="45"/>
      <c r="B435" s="5"/>
      <c r="C435" s="55"/>
      <c r="D435" s="79" t="s">
        <v>384</v>
      </c>
      <c r="E435" s="63"/>
      <c r="F435" s="63"/>
      <c r="G435" s="55"/>
      <c r="H435" s="55"/>
    </row>
    <row r="436" spans="1:8">
      <c r="A436" s="45"/>
      <c r="B436" s="5"/>
      <c r="C436" s="55"/>
      <c r="D436" s="8" t="s">
        <v>149</v>
      </c>
      <c r="E436" s="63"/>
      <c r="F436" s="63"/>
      <c r="G436" s="55"/>
      <c r="H436" s="55"/>
    </row>
    <row r="437" spans="1:8">
      <c r="A437" s="45"/>
      <c r="B437" s="5"/>
      <c r="C437" s="61"/>
      <c r="D437" s="79" t="s">
        <v>385</v>
      </c>
      <c r="E437" s="28"/>
      <c r="F437" s="63"/>
      <c r="G437" s="63"/>
      <c r="H437" s="73"/>
    </row>
    <row r="438" spans="1:8">
      <c r="B438" s="5"/>
      <c r="C438" s="5"/>
      <c r="D438" s="59" t="s">
        <v>662</v>
      </c>
      <c r="E438" s="9"/>
      <c r="F438" s="2"/>
      <c r="G438" s="2"/>
      <c r="H438" s="66"/>
    </row>
    <row r="439" spans="1:8">
      <c r="B439" s="5"/>
      <c r="C439" s="5"/>
      <c r="D439" s="59" t="s">
        <v>511</v>
      </c>
      <c r="E439" s="9"/>
      <c r="F439" s="2"/>
      <c r="G439" s="2"/>
      <c r="H439" s="66"/>
    </row>
    <row r="440" spans="1:8">
      <c r="B440" s="5"/>
      <c r="C440" s="5"/>
      <c r="D440" s="59" t="s">
        <v>663</v>
      </c>
      <c r="E440" s="9"/>
      <c r="F440" s="2"/>
      <c r="G440" s="2"/>
      <c r="H440" s="66"/>
    </row>
    <row r="441" spans="1:8">
      <c r="B441" s="5"/>
      <c r="C441" s="5"/>
      <c r="D441" s="59" t="s">
        <v>664</v>
      </c>
      <c r="E441" s="9"/>
      <c r="F441" s="2"/>
      <c r="G441" s="2"/>
      <c r="H441" s="66"/>
    </row>
    <row r="442" spans="1:8">
      <c r="B442" s="5"/>
      <c r="C442" s="5"/>
      <c r="D442" s="59" t="s">
        <v>503</v>
      </c>
      <c r="E442" s="9"/>
      <c r="F442" s="2"/>
      <c r="G442" s="2"/>
      <c r="H442" s="66"/>
    </row>
    <row r="443" spans="1:8">
      <c r="B443" s="5"/>
      <c r="C443" s="5"/>
      <c r="D443" s="59" t="s">
        <v>242</v>
      </c>
      <c r="E443" s="9"/>
      <c r="F443" s="2"/>
      <c r="G443" s="2"/>
      <c r="H443" s="66"/>
    </row>
    <row r="444" spans="1:8" ht="12.75" customHeight="1">
      <c r="B444" s="5"/>
      <c r="C444" s="61"/>
      <c r="D444" s="59" t="s">
        <v>665</v>
      </c>
      <c r="E444" s="9"/>
      <c r="F444" s="2"/>
      <c r="G444" s="2"/>
      <c r="H444" s="66"/>
    </row>
    <row r="445" spans="1:8">
      <c r="B445" s="5"/>
      <c r="C445" s="5"/>
      <c r="D445" s="6"/>
      <c r="E445" s="9"/>
      <c r="F445" s="2"/>
      <c r="G445" s="2"/>
      <c r="H445" s="66"/>
    </row>
    <row r="446" spans="1:8">
      <c r="B446" s="5" t="s">
        <v>164</v>
      </c>
      <c r="C446" s="61" t="s">
        <v>25</v>
      </c>
      <c r="D446" s="6" t="s">
        <v>52</v>
      </c>
      <c r="E446" s="2" t="s">
        <v>0</v>
      </c>
      <c r="F446" s="2">
        <v>1</v>
      </c>
      <c r="G446" s="57" t="s">
        <v>303</v>
      </c>
      <c r="H446" s="66">
        <v>0</v>
      </c>
    </row>
    <row r="447" spans="1:8">
      <c r="B447" s="5"/>
      <c r="C447" s="5"/>
      <c r="D447" s="8" t="s">
        <v>400</v>
      </c>
      <c r="E447" s="9"/>
      <c r="F447" s="2"/>
      <c r="G447" s="2"/>
      <c r="H447" s="66"/>
    </row>
    <row r="448" spans="1:8">
      <c r="B448" s="5"/>
      <c r="C448" s="5"/>
      <c r="D448" s="79" t="s">
        <v>666</v>
      </c>
      <c r="E448" s="9"/>
      <c r="F448" s="2"/>
      <c r="G448" s="2"/>
      <c r="H448" s="66"/>
    </row>
    <row r="449" spans="2:8">
      <c r="B449" s="5"/>
      <c r="C449" s="5"/>
      <c r="D449" s="79" t="s">
        <v>678</v>
      </c>
      <c r="E449" s="9"/>
      <c r="F449" s="2"/>
      <c r="G449" s="2"/>
      <c r="H449" s="66"/>
    </row>
    <row r="450" spans="2:8">
      <c r="B450" s="5"/>
      <c r="C450" s="5"/>
      <c r="D450" s="8" t="s">
        <v>667</v>
      </c>
      <c r="E450" s="9"/>
      <c r="F450" s="2"/>
      <c r="G450" s="2"/>
      <c r="H450" s="66"/>
    </row>
    <row r="451" spans="2:8">
      <c r="B451" s="5"/>
      <c r="C451" s="5"/>
      <c r="D451" s="8"/>
      <c r="E451" s="9"/>
      <c r="F451" s="2"/>
      <c r="G451" s="2"/>
      <c r="H451" s="66"/>
    </row>
    <row r="452" spans="2:8">
      <c r="B452" s="5"/>
      <c r="C452" s="61" t="s">
        <v>26</v>
      </c>
      <c r="D452" s="6" t="s">
        <v>48</v>
      </c>
      <c r="E452" s="2" t="s">
        <v>0</v>
      </c>
      <c r="F452" s="2">
        <v>1</v>
      </c>
      <c r="G452" s="57" t="s">
        <v>303</v>
      </c>
      <c r="H452" s="66">
        <v>0</v>
      </c>
    </row>
    <row r="453" spans="2:8">
      <c r="B453" s="5"/>
      <c r="C453" s="55"/>
      <c r="D453" s="8" t="s">
        <v>400</v>
      </c>
      <c r="E453" s="55"/>
      <c r="F453" s="55"/>
      <c r="G453" s="55"/>
      <c r="H453" s="55"/>
    </row>
    <row r="454" spans="2:8">
      <c r="B454" s="5"/>
      <c r="C454" s="5"/>
      <c r="D454" s="79" t="s">
        <v>668</v>
      </c>
      <c r="E454" s="55"/>
      <c r="F454" s="55"/>
      <c r="G454" s="55"/>
      <c r="H454" s="55"/>
    </row>
    <row r="455" spans="2:8">
      <c r="B455" s="5"/>
      <c r="C455" s="5"/>
      <c r="D455" s="8" t="s">
        <v>241</v>
      </c>
      <c r="E455" s="55"/>
      <c r="F455" s="55"/>
      <c r="G455" s="55"/>
      <c r="H455" s="55"/>
    </row>
    <row r="456" spans="2:8">
      <c r="B456" s="5"/>
      <c r="C456" s="5"/>
      <c r="D456" s="79" t="s">
        <v>669</v>
      </c>
      <c r="E456" s="55"/>
      <c r="F456" s="55"/>
      <c r="G456" s="55"/>
      <c r="H456" s="55"/>
    </row>
    <row r="457" spans="2:8">
      <c r="B457" s="5"/>
      <c r="C457" s="5"/>
      <c r="D457" s="8" t="s">
        <v>242</v>
      </c>
      <c r="E457" s="55"/>
      <c r="F457" s="55"/>
      <c r="G457" s="55"/>
      <c r="H457" s="55"/>
    </row>
    <row r="458" spans="2:8">
      <c r="B458" s="5"/>
      <c r="C458" s="5"/>
      <c r="D458" s="6"/>
      <c r="E458" s="9"/>
      <c r="F458" s="2"/>
      <c r="G458" s="2"/>
      <c r="H458" s="66"/>
    </row>
    <row r="459" spans="2:8">
      <c r="B459" s="5"/>
      <c r="C459" s="61" t="s">
        <v>201</v>
      </c>
      <c r="D459" s="24" t="s">
        <v>11</v>
      </c>
      <c r="E459" s="63" t="s">
        <v>1</v>
      </c>
      <c r="F459" s="63">
        <v>1</v>
      </c>
      <c r="G459" s="17"/>
      <c r="H459" s="73">
        <f>F459*G459</f>
        <v>0</v>
      </c>
    </row>
    <row r="460" spans="2:8" ht="25.5">
      <c r="B460" s="5"/>
      <c r="C460" s="61"/>
      <c r="D460" s="59" t="s">
        <v>670</v>
      </c>
    </row>
    <row r="461" spans="2:8">
      <c r="B461" s="5"/>
      <c r="C461" s="61"/>
      <c r="D461" s="59" t="s">
        <v>376</v>
      </c>
    </row>
    <row r="462" spans="2:8" ht="25.5">
      <c r="B462" s="5"/>
      <c r="C462" s="61"/>
      <c r="D462" s="59" t="s">
        <v>15</v>
      </c>
    </row>
    <row r="463" spans="2:8">
      <c r="B463" s="5"/>
      <c r="C463" s="5"/>
      <c r="D463" s="6"/>
      <c r="E463" s="9"/>
      <c r="F463" s="2"/>
      <c r="G463" s="2"/>
      <c r="H463" s="66"/>
    </row>
    <row r="464" spans="2:8">
      <c r="B464" s="5"/>
      <c r="C464" s="5"/>
      <c r="D464" s="6"/>
      <c r="E464" s="9"/>
      <c r="F464" s="2"/>
      <c r="G464" s="2"/>
      <c r="H464" s="66"/>
    </row>
    <row r="465" spans="1:8" ht="15.75">
      <c r="A465" s="56"/>
      <c r="B465" s="25" t="s">
        <v>127</v>
      </c>
      <c r="C465" s="25"/>
      <c r="D465" s="58" t="s">
        <v>231</v>
      </c>
      <c r="E465" s="26"/>
      <c r="F465" s="26"/>
      <c r="G465" s="27"/>
      <c r="H465" s="27"/>
    </row>
    <row r="466" spans="1:8">
      <c r="B466" s="3"/>
      <c r="C466" s="61" t="s">
        <v>54</v>
      </c>
      <c r="D466" s="24" t="s">
        <v>230</v>
      </c>
      <c r="E466" s="63" t="s">
        <v>0</v>
      </c>
      <c r="F466" s="63">
        <v>3</v>
      </c>
      <c r="G466" s="72"/>
      <c r="H466" s="73">
        <f>F466*G466</f>
        <v>0</v>
      </c>
    </row>
    <row r="467" spans="1:8">
      <c r="B467" s="3"/>
      <c r="C467" s="3"/>
      <c r="D467" s="59" t="s">
        <v>28</v>
      </c>
      <c r="E467" s="3"/>
      <c r="F467" s="3"/>
    </row>
    <row r="468" spans="1:8">
      <c r="B468" s="5"/>
      <c r="C468" s="61"/>
      <c r="D468" s="59" t="s">
        <v>672</v>
      </c>
      <c r="E468" s="3"/>
      <c r="F468" s="3"/>
    </row>
    <row r="469" spans="1:8">
      <c r="B469" s="5"/>
      <c r="C469" s="61"/>
      <c r="D469" s="59" t="s">
        <v>511</v>
      </c>
      <c r="E469" s="3"/>
      <c r="F469" s="3"/>
    </row>
    <row r="470" spans="1:8">
      <c r="B470" s="5"/>
      <c r="C470" s="61"/>
      <c r="D470" s="59" t="s">
        <v>673</v>
      </c>
      <c r="E470" s="3"/>
      <c r="F470" s="3"/>
    </row>
    <row r="471" spans="1:8">
      <c r="B471" s="5"/>
      <c r="C471" s="61"/>
      <c r="D471" s="59" t="s">
        <v>658</v>
      </c>
      <c r="E471" s="3"/>
      <c r="F471" s="3"/>
    </row>
    <row r="472" spans="1:8" ht="25.5">
      <c r="B472" s="5"/>
      <c r="C472" s="61"/>
      <c r="D472" s="59" t="s">
        <v>659</v>
      </c>
      <c r="E472" s="3"/>
      <c r="F472" s="3"/>
    </row>
    <row r="473" spans="1:8">
      <c r="B473" s="5"/>
      <c r="C473" s="61"/>
      <c r="D473" s="59" t="s">
        <v>660</v>
      </c>
      <c r="E473" s="3"/>
      <c r="F473" s="3"/>
    </row>
    <row r="474" spans="1:8" ht="25.5">
      <c r="B474" s="5"/>
      <c r="C474" s="61"/>
      <c r="D474" s="59" t="s">
        <v>661</v>
      </c>
      <c r="E474" s="3"/>
      <c r="F474" s="3"/>
    </row>
    <row r="475" spans="1:8">
      <c r="B475" s="5"/>
      <c r="C475" s="61"/>
      <c r="D475" s="59" t="s">
        <v>674</v>
      </c>
      <c r="E475" s="3"/>
      <c r="F475" s="3"/>
    </row>
    <row r="476" spans="1:8">
      <c r="B476" s="3"/>
      <c r="C476" s="3"/>
      <c r="D476" s="85"/>
      <c r="E476" s="3"/>
      <c r="F476" s="3"/>
    </row>
    <row r="477" spans="1:8">
      <c r="B477" s="3"/>
      <c r="C477" s="61" t="s">
        <v>55</v>
      </c>
      <c r="D477" s="90" t="s">
        <v>148</v>
      </c>
      <c r="E477" s="63" t="s">
        <v>0</v>
      </c>
      <c r="F477" s="63">
        <v>2</v>
      </c>
      <c r="G477" s="72"/>
      <c r="H477" s="73">
        <f>F477*G477</f>
        <v>0</v>
      </c>
    </row>
    <row r="478" spans="1:8">
      <c r="B478" s="3"/>
      <c r="C478" s="3"/>
      <c r="D478" s="59" t="s">
        <v>28</v>
      </c>
      <c r="E478" s="3"/>
      <c r="F478" s="3"/>
    </row>
    <row r="479" spans="1:8">
      <c r="B479" s="5"/>
      <c r="C479" s="5"/>
      <c r="D479" s="59" t="s">
        <v>675</v>
      </c>
      <c r="E479" s="3"/>
      <c r="F479" s="3"/>
    </row>
    <row r="480" spans="1:8">
      <c r="B480" s="5"/>
      <c r="C480" s="5"/>
      <c r="D480" s="59" t="s">
        <v>511</v>
      </c>
      <c r="E480" s="3"/>
      <c r="F480" s="3"/>
    </row>
    <row r="481" spans="2:8">
      <c r="B481" s="5"/>
      <c r="C481" s="5"/>
      <c r="D481" s="59" t="s">
        <v>676</v>
      </c>
      <c r="E481" s="3"/>
      <c r="F481" s="3"/>
    </row>
    <row r="482" spans="2:8">
      <c r="B482" s="5"/>
      <c r="C482" s="5"/>
      <c r="D482" s="59" t="s">
        <v>664</v>
      </c>
      <c r="E482" s="3"/>
      <c r="F482" s="3"/>
    </row>
    <row r="483" spans="2:8">
      <c r="B483" s="5"/>
      <c r="C483" s="5"/>
      <c r="D483" s="59" t="s">
        <v>677</v>
      </c>
      <c r="E483" s="3"/>
      <c r="F483" s="3"/>
    </row>
    <row r="484" spans="2:8">
      <c r="B484" s="5"/>
      <c r="C484" s="5"/>
      <c r="D484" s="59" t="s">
        <v>242</v>
      </c>
      <c r="E484" s="3"/>
      <c r="F484" s="3"/>
    </row>
    <row r="485" spans="2:8" ht="12.75" customHeight="1">
      <c r="B485" s="5"/>
      <c r="C485" s="61"/>
      <c r="D485" s="59" t="s">
        <v>665</v>
      </c>
      <c r="E485" s="3"/>
      <c r="F485" s="3"/>
    </row>
    <row r="486" spans="2:8">
      <c r="B486" s="3"/>
      <c r="C486" s="3"/>
      <c r="D486" s="59"/>
      <c r="E486" s="3"/>
      <c r="F486" s="3"/>
    </row>
    <row r="487" spans="2:8">
      <c r="B487" s="5"/>
      <c r="C487" s="61" t="s">
        <v>56</v>
      </c>
      <c r="D487" s="24" t="s">
        <v>27</v>
      </c>
      <c r="E487" s="63" t="s">
        <v>0</v>
      </c>
      <c r="F487" s="63">
        <v>1</v>
      </c>
      <c r="G487" s="72"/>
      <c r="H487" s="73">
        <f>F487*G487</f>
        <v>0</v>
      </c>
    </row>
    <row r="488" spans="2:8">
      <c r="B488" s="5"/>
      <c r="C488" s="5"/>
      <c r="D488" s="59" t="s">
        <v>28</v>
      </c>
      <c r="E488" s="3"/>
      <c r="F488" s="3"/>
    </row>
    <row r="489" spans="2:8">
      <c r="B489" s="5"/>
      <c r="C489" s="5"/>
      <c r="D489" s="59" t="s">
        <v>795</v>
      </c>
      <c r="E489" s="3"/>
      <c r="F489" s="3"/>
    </row>
    <row r="490" spans="2:8">
      <c r="B490" s="5"/>
      <c r="C490" s="5"/>
      <c r="D490" s="59" t="s">
        <v>637</v>
      </c>
      <c r="E490" s="3"/>
      <c r="F490" s="3"/>
    </row>
    <row r="491" spans="2:8">
      <c r="B491" s="5"/>
      <c r="C491" s="5"/>
      <c r="D491" s="59" t="s">
        <v>793</v>
      </c>
      <c r="E491" s="3"/>
      <c r="F491" s="3"/>
    </row>
    <row r="492" spans="2:8" ht="25.5">
      <c r="B492" s="5"/>
      <c r="C492" s="5"/>
      <c r="D492" s="59" t="s">
        <v>650</v>
      </c>
      <c r="E492" s="3"/>
      <c r="F492" s="3"/>
    </row>
    <row r="493" spans="2:8">
      <c r="B493" s="5"/>
      <c r="C493" s="5"/>
      <c r="D493" s="59" t="s">
        <v>651</v>
      </c>
      <c r="E493" s="3"/>
      <c r="F493" s="3"/>
    </row>
    <row r="494" spans="2:8">
      <c r="B494" s="3"/>
      <c r="C494" s="3"/>
      <c r="D494" s="59"/>
      <c r="E494" s="3"/>
      <c r="F494" s="3"/>
    </row>
    <row r="495" spans="2:8">
      <c r="B495" s="3"/>
      <c r="C495" s="61" t="s">
        <v>63</v>
      </c>
      <c r="D495" s="24" t="s">
        <v>48</v>
      </c>
      <c r="E495" s="63" t="s">
        <v>0</v>
      </c>
      <c r="F495" s="63">
        <v>1</v>
      </c>
      <c r="G495" s="72"/>
      <c r="H495" s="73">
        <f>F495*G495</f>
        <v>0</v>
      </c>
    </row>
    <row r="496" spans="2:8">
      <c r="B496" s="3"/>
      <c r="C496" s="3"/>
      <c r="D496" s="59" t="s">
        <v>28</v>
      </c>
      <c r="E496" s="3"/>
      <c r="F496" s="3"/>
    </row>
    <row r="497" spans="1:8">
      <c r="B497" s="5"/>
      <c r="C497" s="5"/>
      <c r="D497" s="68" t="s">
        <v>679</v>
      </c>
      <c r="E497" s="3"/>
      <c r="F497" s="3"/>
    </row>
    <row r="498" spans="1:8">
      <c r="B498" s="5"/>
      <c r="C498" s="5"/>
      <c r="D498" s="59" t="s">
        <v>241</v>
      </c>
      <c r="E498" s="3"/>
      <c r="F498" s="3"/>
    </row>
    <row r="499" spans="1:8">
      <c r="B499" s="5"/>
      <c r="C499" s="5"/>
      <c r="D499" s="68" t="s">
        <v>680</v>
      </c>
      <c r="E499" s="3"/>
      <c r="F499" s="3"/>
    </row>
    <row r="500" spans="1:8">
      <c r="B500" s="5"/>
      <c r="C500" s="5"/>
      <c r="D500" s="59" t="s">
        <v>681</v>
      </c>
      <c r="E500" s="3"/>
      <c r="F500" s="3"/>
    </row>
    <row r="501" spans="1:8">
      <c r="B501" s="5"/>
      <c r="C501" s="5"/>
      <c r="D501" s="59" t="s">
        <v>242</v>
      </c>
      <c r="E501" s="3"/>
      <c r="F501" s="3"/>
    </row>
    <row r="502" spans="1:8">
      <c r="B502" s="3"/>
      <c r="C502" s="3"/>
      <c r="E502" s="3"/>
      <c r="F502" s="3"/>
    </row>
    <row r="503" spans="1:8">
      <c r="B503" s="3"/>
      <c r="C503" s="61" t="s">
        <v>64</v>
      </c>
      <c r="D503" s="24" t="s">
        <v>11</v>
      </c>
      <c r="E503" s="63" t="s">
        <v>1</v>
      </c>
      <c r="F503" s="63">
        <v>1</v>
      </c>
      <c r="G503" s="72"/>
      <c r="H503" s="73">
        <f>F503*G503</f>
        <v>0</v>
      </c>
    </row>
    <row r="504" spans="1:8">
      <c r="B504" s="5"/>
      <c r="C504" s="61"/>
      <c r="D504" s="59" t="s">
        <v>28</v>
      </c>
      <c r="E504" s="75"/>
      <c r="F504" s="75"/>
      <c r="G504" s="55"/>
      <c r="H504" s="55"/>
    </row>
    <row r="505" spans="1:8">
      <c r="B505" s="5"/>
      <c r="C505" s="61"/>
      <c r="D505" s="59" t="s">
        <v>376</v>
      </c>
      <c r="E505" s="75"/>
      <c r="F505" s="75"/>
      <c r="G505" s="55"/>
      <c r="H505" s="55"/>
    </row>
    <row r="506" spans="1:8" ht="25.5">
      <c r="B506" s="5"/>
      <c r="C506" s="61"/>
      <c r="D506" s="59" t="s">
        <v>15</v>
      </c>
      <c r="E506" s="75"/>
      <c r="F506" s="75"/>
      <c r="G506" s="55"/>
      <c r="H506" s="55"/>
    </row>
    <row r="507" spans="1:8">
      <c r="B507" s="3"/>
      <c r="C507" s="3"/>
      <c r="D507" s="3"/>
      <c r="E507" s="3"/>
      <c r="F507" s="3"/>
    </row>
    <row r="508" spans="1:8">
      <c r="B508" s="3"/>
      <c r="C508" s="3"/>
      <c r="D508" s="3"/>
      <c r="E508" s="3"/>
      <c r="F508" s="3"/>
    </row>
    <row r="509" spans="1:8" ht="15.75">
      <c r="A509" s="56"/>
      <c r="B509" s="25" t="s">
        <v>128</v>
      </c>
      <c r="C509" s="25"/>
      <c r="D509" s="58" t="s">
        <v>57</v>
      </c>
      <c r="E509" s="26"/>
      <c r="F509" s="26"/>
      <c r="G509" s="27"/>
      <c r="H509" s="27"/>
    </row>
    <row r="510" spans="1:8">
      <c r="B510" s="5" t="s">
        <v>140</v>
      </c>
      <c r="C510" s="61" t="s">
        <v>202</v>
      </c>
      <c r="D510" s="6" t="s">
        <v>688</v>
      </c>
      <c r="E510" s="2" t="s">
        <v>0</v>
      </c>
      <c r="F510" s="2">
        <v>2</v>
      </c>
      <c r="G510" s="57" t="s">
        <v>303</v>
      </c>
      <c r="H510" s="66">
        <v>0</v>
      </c>
    </row>
    <row r="511" spans="1:8">
      <c r="B511" s="55"/>
      <c r="C511" s="61"/>
      <c r="D511" s="8" t="s">
        <v>400</v>
      </c>
      <c r="E511" s="75"/>
      <c r="F511" s="75"/>
      <c r="G511" s="55"/>
      <c r="H511" s="55"/>
    </row>
    <row r="512" spans="1:8">
      <c r="B512" s="55"/>
      <c r="C512" s="61"/>
      <c r="D512" s="100" t="s">
        <v>243</v>
      </c>
      <c r="E512" s="75"/>
      <c r="F512" s="75"/>
      <c r="G512" s="55"/>
      <c r="H512" s="55"/>
    </row>
    <row r="513" spans="1:8">
      <c r="B513" s="55"/>
      <c r="C513" s="61"/>
      <c r="D513" s="100" t="s">
        <v>682</v>
      </c>
      <c r="E513" s="75"/>
      <c r="F513" s="75"/>
      <c r="G513" s="55"/>
      <c r="H513" s="55"/>
    </row>
    <row r="514" spans="1:8">
      <c r="B514" s="55"/>
      <c r="C514" s="61"/>
      <c r="D514" s="100" t="s">
        <v>683</v>
      </c>
      <c r="E514" s="75"/>
      <c r="F514" s="75"/>
      <c r="G514" s="55"/>
      <c r="H514" s="55"/>
    </row>
    <row r="515" spans="1:8" ht="12.75" customHeight="1">
      <c r="B515" s="55"/>
      <c r="C515" s="61"/>
      <c r="D515" s="8" t="s">
        <v>684</v>
      </c>
      <c r="E515" s="75"/>
      <c r="F515" s="75"/>
      <c r="G515" s="55"/>
      <c r="H515" s="55"/>
    </row>
    <row r="516" spans="1:8">
      <c r="B516" s="5"/>
      <c r="C516" s="3"/>
      <c r="D516" s="8" t="s">
        <v>565</v>
      </c>
    </row>
    <row r="517" spans="1:8">
      <c r="B517" s="5"/>
      <c r="C517" s="3"/>
      <c r="D517" s="59"/>
    </row>
    <row r="518" spans="1:8">
      <c r="B518" s="3"/>
      <c r="C518" s="61" t="s">
        <v>203</v>
      </c>
      <c r="D518" s="24" t="s">
        <v>11</v>
      </c>
      <c r="E518" s="63" t="s">
        <v>1</v>
      </c>
      <c r="F518" s="63">
        <v>1</v>
      </c>
      <c r="G518" s="17"/>
      <c r="H518" s="73">
        <f>F518*G518</f>
        <v>0</v>
      </c>
    </row>
    <row r="519" spans="1:8">
      <c r="B519" s="5"/>
      <c r="C519" s="61"/>
      <c r="D519" s="59" t="s">
        <v>685</v>
      </c>
    </row>
    <row r="520" spans="1:8">
      <c r="B520" s="5"/>
      <c r="C520" s="61"/>
      <c r="D520" s="59" t="s">
        <v>376</v>
      </c>
    </row>
    <row r="521" spans="1:8" ht="25.5">
      <c r="B521" s="5"/>
      <c r="C521" s="61"/>
      <c r="D521" s="59" t="s">
        <v>15</v>
      </c>
    </row>
    <row r="522" spans="1:8" ht="25.5">
      <c r="B522" s="5"/>
      <c r="D522" s="59" t="s">
        <v>687</v>
      </c>
    </row>
    <row r="523" spans="1:8">
      <c r="B523" s="3"/>
      <c r="C523" s="5"/>
      <c r="D523" s="8"/>
    </row>
    <row r="524" spans="1:8">
      <c r="B524" s="5"/>
      <c r="C524" s="5"/>
      <c r="D524" s="6"/>
      <c r="E524" s="9"/>
      <c r="F524" s="2"/>
      <c r="G524" s="2"/>
      <c r="H524" s="66"/>
    </row>
    <row r="525" spans="1:8" ht="15.75">
      <c r="A525" s="56"/>
      <c r="B525" s="25" t="s">
        <v>129</v>
      </c>
      <c r="C525" s="25"/>
      <c r="D525" s="58" t="s">
        <v>130</v>
      </c>
      <c r="E525" s="26"/>
      <c r="F525" s="26"/>
      <c r="G525" s="27"/>
      <c r="H525" s="27"/>
    </row>
    <row r="526" spans="1:8">
      <c r="B526" s="5"/>
      <c r="C526" s="61" t="s">
        <v>204</v>
      </c>
      <c r="D526" s="90" t="s">
        <v>689</v>
      </c>
      <c r="E526" s="63" t="s">
        <v>1</v>
      </c>
      <c r="F526" s="63">
        <v>2</v>
      </c>
      <c r="G526" s="17"/>
      <c r="H526" s="73">
        <f>F526*G526</f>
        <v>0</v>
      </c>
    </row>
    <row r="527" spans="1:8">
      <c r="B527" s="5"/>
      <c r="C527" s="61"/>
      <c r="D527" s="59" t="s">
        <v>28</v>
      </c>
      <c r="E527" s="63"/>
      <c r="F527" s="63"/>
      <c r="H527" s="73"/>
    </row>
    <row r="528" spans="1:8">
      <c r="B528" s="5"/>
      <c r="C528" s="61"/>
      <c r="D528" s="91" t="s">
        <v>243</v>
      </c>
      <c r="E528" s="63"/>
      <c r="F528" s="63"/>
      <c r="H528" s="73"/>
    </row>
    <row r="529" spans="2:8">
      <c r="B529" s="55"/>
      <c r="C529" s="61"/>
      <c r="D529" s="91" t="s">
        <v>682</v>
      </c>
      <c r="E529" s="63"/>
      <c r="F529" s="63"/>
      <c r="H529" s="73"/>
    </row>
    <row r="530" spans="2:8">
      <c r="B530" s="55"/>
      <c r="C530" s="61"/>
      <c r="D530" s="91" t="s">
        <v>690</v>
      </c>
      <c r="E530" s="63"/>
      <c r="F530" s="63"/>
      <c r="H530" s="73"/>
    </row>
    <row r="531" spans="2:8">
      <c r="B531" s="5"/>
      <c r="C531" s="61"/>
      <c r="D531" s="91" t="s">
        <v>691</v>
      </c>
      <c r="E531" s="63"/>
      <c r="F531" s="63"/>
      <c r="H531" s="73"/>
    </row>
    <row r="532" spans="2:8" ht="38.25">
      <c r="B532" s="5"/>
      <c r="C532" s="5"/>
      <c r="D532" s="91" t="s">
        <v>695</v>
      </c>
      <c r="E532" s="75"/>
      <c r="F532" s="75"/>
    </row>
    <row r="533" spans="2:8">
      <c r="B533" s="5"/>
      <c r="C533" s="5"/>
      <c r="D533" s="91" t="s">
        <v>692</v>
      </c>
      <c r="E533" s="75"/>
      <c r="F533" s="75"/>
    </row>
    <row r="534" spans="2:8" ht="12.75" customHeight="1">
      <c r="B534" s="5"/>
      <c r="C534" s="5"/>
      <c r="D534" s="91" t="s">
        <v>693</v>
      </c>
      <c r="E534" s="75"/>
      <c r="F534" s="75"/>
    </row>
    <row r="535" spans="2:8">
      <c r="B535" s="5"/>
      <c r="C535" s="5"/>
      <c r="D535" s="91" t="s">
        <v>694</v>
      </c>
      <c r="E535" s="75"/>
      <c r="F535" s="75"/>
    </row>
    <row r="536" spans="2:8">
      <c r="B536" s="5"/>
      <c r="C536" s="5"/>
      <c r="D536" s="91" t="s">
        <v>696</v>
      </c>
      <c r="E536" s="75"/>
      <c r="F536" s="75"/>
    </row>
    <row r="537" spans="2:8" ht="25.5">
      <c r="B537" s="5"/>
      <c r="C537" s="5"/>
      <c r="D537" s="92" t="s">
        <v>697</v>
      </c>
      <c r="E537" s="75"/>
      <c r="F537" s="75"/>
    </row>
    <row r="538" spans="2:8">
      <c r="B538" s="5"/>
      <c r="C538" s="5"/>
      <c r="D538" s="59"/>
    </row>
    <row r="539" spans="2:8">
      <c r="B539" s="5"/>
      <c r="C539" s="61" t="s">
        <v>29</v>
      </c>
      <c r="D539" s="24" t="s">
        <v>11</v>
      </c>
      <c r="E539" s="63" t="s">
        <v>1</v>
      </c>
      <c r="F539" s="63">
        <v>2</v>
      </c>
      <c r="G539" s="72"/>
      <c r="H539" s="73">
        <f>F539*G539</f>
        <v>0</v>
      </c>
    </row>
    <row r="540" spans="2:8">
      <c r="B540" s="5"/>
      <c r="C540" s="61"/>
      <c r="D540" s="59" t="s">
        <v>28</v>
      </c>
      <c r="E540" s="75"/>
      <c r="F540" s="75"/>
      <c r="G540" s="55"/>
      <c r="H540" s="55"/>
    </row>
    <row r="541" spans="2:8">
      <c r="B541" s="5"/>
      <c r="C541" s="61"/>
      <c r="D541" s="59" t="s">
        <v>376</v>
      </c>
      <c r="E541" s="75"/>
      <c r="F541" s="75"/>
      <c r="G541" s="55"/>
      <c r="H541" s="55"/>
    </row>
    <row r="542" spans="2:8" ht="25.5">
      <c r="B542" s="5"/>
      <c r="C542" s="61"/>
      <c r="D542" s="59" t="s">
        <v>15</v>
      </c>
      <c r="E542" s="75"/>
      <c r="F542" s="75"/>
      <c r="G542" s="55"/>
      <c r="H542" s="55"/>
    </row>
    <row r="543" spans="2:8">
      <c r="B543" s="5"/>
      <c r="C543" s="5"/>
      <c r="D543" s="6"/>
      <c r="E543" s="9"/>
      <c r="F543" s="2"/>
      <c r="G543" s="2"/>
      <c r="H543" s="66"/>
    </row>
    <row r="544" spans="2:8">
      <c r="B544" s="5"/>
      <c r="C544" s="5"/>
      <c r="D544" s="6"/>
      <c r="E544" s="9"/>
      <c r="F544" s="2"/>
      <c r="G544" s="2"/>
      <c r="H544" s="66"/>
    </row>
    <row r="545" spans="1:8" ht="15.75">
      <c r="A545" s="56"/>
      <c r="B545" s="25" t="s">
        <v>131</v>
      </c>
      <c r="C545" s="25"/>
      <c r="D545" s="58" t="s">
        <v>132</v>
      </c>
      <c r="E545" s="26"/>
      <c r="F545" s="26"/>
      <c r="G545" s="27"/>
      <c r="H545" s="27"/>
    </row>
    <row r="546" spans="1:8">
      <c r="B546" s="5" t="s">
        <v>141</v>
      </c>
      <c r="C546" s="61" t="s">
        <v>30</v>
      </c>
      <c r="D546" s="24" t="s">
        <v>719</v>
      </c>
      <c r="E546" s="63" t="s">
        <v>0</v>
      </c>
      <c r="F546" s="63">
        <v>2</v>
      </c>
      <c r="G546" s="17"/>
      <c r="H546" s="73">
        <f>F546*G546</f>
        <v>0</v>
      </c>
    </row>
    <row r="547" spans="1:8">
      <c r="B547" s="61"/>
      <c r="D547" s="59" t="s">
        <v>28</v>
      </c>
      <c r="E547" s="28"/>
      <c r="F547" s="63"/>
      <c r="G547" s="63"/>
      <c r="H547" s="73"/>
    </row>
    <row r="548" spans="1:8">
      <c r="A548" s="45"/>
      <c r="B548" s="61"/>
      <c r="C548" s="3"/>
      <c r="D548" s="8" t="s">
        <v>384</v>
      </c>
      <c r="E548" s="28"/>
      <c r="F548" s="63"/>
      <c r="G548" s="63"/>
      <c r="H548" s="73"/>
    </row>
    <row r="549" spans="1:8">
      <c r="A549" s="45"/>
      <c r="B549" s="61"/>
      <c r="D549" s="54" t="s">
        <v>142</v>
      </c>
      <c r="E549" s="28"/>
      <c r="F549" s="63"/>
      <c r="G549" s="63"/>
      <c r="H549" s="73"/>
    </row>
    <row r="550" spans="1:8">
      <c r="A550" s="45"/>
      <c r="B550" s="61"/>
      <c r="C550" s="61"/>
      <c r="D550" s="79" t="s">
        <v>385</v>
      </c>
      <c r="E550" s="28"/>
      <c r="F550" s="63"/>
      <c r="G550" s="63"/>
      <c r="H550" s="73"/>
    </row>
    <row r="551" spans="1:8">
      <c r="B551" s="61"/>
      <c r="D551" s="59" t="s">
        <v>699</v>
      </c>
      <c r="E551" s="28"/>
      <c r="F551" s="63"/>
      <c r="G551" s="63"/>
      <c r="H551" s="59"/>
    </row>
    <row r="552" spans="1:8">
      <c r="B552" s="61"/>
      <c r="D552" s="59" t="s">
        <v>700</v>
      </c>
      <c r="E552" s="28"/>
      <c r="F552" s="63"/>
      <c r="G552" s="63"/>
      <c r="H552" s="73"/>
    </row>
    <row r="553" spans="1:8">
      <c r="B553" s="61"/>
      <c r="D553" s="59" t="s">
        <v>701</v>
      </c>
      <c r="E553" s="28"/>
      <c r="F553" s="63"/>
      <c r="G553" s="63"/>
      <c r="H553" s="73"/>
    </row>
    <row r="554" spans="1:8">
      <c r="B554" s="61"/>
      <c r="D554" s="59" t="s">
        <v>704</v>
      </c>
      <c r="E554" s="28"/>
      <c r="F554" s="63"/>
      <c r="G554" s="63"/>
      <c r="H554" s="73"/>
    </row>
    <row r="555" spans="1:8">
      <c r="B555" s="61"/>
      <c r="D555" s="59" t="s">
        <v>702</v>
      </c>
      <c r="E555" s="28"/>
      <c r="F555" s="63"/>
      <c r="G555" s="63"/>
      <c r="H555" s="73"/>
    </row>
    <row r="556" spans="1:8">
      <c r="B556" s="61"/>
      <c r="D556" s="59" t="s">
        <v>245</v>
      </c>
      <c r="E556" s="28"/>
      <c r="F556" s="63"/>
      <c r="G556" s="63"/>
      <c r="H556" s="73"/>
    </row>
    <row r="557" spans="1:8" ht="25.5">
      <c r="B557" s="61"/>
      <c r="D557" s="59" t="s">
        <v>703</v>
      </c>
      <c r="E557" s="28"/>
      <c r="F557" s="63"/>
      <c r="G557" s="63"/>
      <c r="H557" s="73"/>
    </row>
    <row r="558" spans="1:8" ht="25.5">
      <c r="B558" s="61"/>
      <c r="C558" s="61"/>
      <c r="D558" s="59" t="s">
        <v>542</v>
      </c>
      <c r="E558" s="28"/>
      <c r="F558" s="63"/>
      <c r="G558" s="63"/>
      <c r="H558" s="73"/>
    </row>
    <row r="559" spans="1:8">
      <c r="B559" s="61"/>
      <c r="C559" s="61"/>
      <c r="D559" s="59" t="s">
        <v>705</v>
      </c>
      <c r="E559" s="28"/>
      <c r="F559" s="63"/>
      <c r="G559" s="63"/>
      <c r="H559" s="73"/>
    </row>
    <row r="560" spans="1:8">
      <c r="B560" s="61"/>
      <c r="D560" s="59"/>
      <c r="E560" s="28"/>
      <c r="F560" s="63"/>
      <c r="G560" s="63"/>
      <c r="H560" s="73"/>
    </row>
    <row r="561" spans="2:8">
      <c r="B561" s="5" t="s">
        <v>145</v>
      </c>
      <c r="C561" s="61" t="s">
        <v>31</v>
      </c>
      <c r="D561" s="6" t="s">
        <v>706</v>
      </c>
      <c r="E561" s="2" t="s">
        <v>0</v>
      </c>
      <c r="F561" s="2">
        <v>1</v>
      </c>
      <c r="G561" s="57" t="s">
        <v>303</v>
      </c>
      <c r="H561" s="66">
        <v>0</v>
      </c>
    </row>
    <row r="562" spans="2:8">
      <c r="B562" s="5"/>
      <c r="D562" s="8" t="s">
        <v>400</v>
      </c>
      <c r="E562" s="9"/>
      <c r="F562" s="2"/>
      <c r="G562" s="2"/>
      <c r="H562" s="66"/>
    </row>
    <row r="563" spans="2:8">
      <c r="B563" s="3"/>
      <c r="C563" s="61"/>
      <c r="D563" s="82" t="s">
        <v>707</v>
      </c>
      <c r="E563" s="9"/>
      <c r="F563" s="2"/>
      <c r="G563" s="2"/>
      <c r="H563" s="66"/>
    </row>
    <row r="564" spans="2:8">
      <c r="B564" s="3"/>
      <c r="C564" s="61"/>
      <c r="D564" s="82" t="s">
        <v>708</v>
      </c>
      <c r="E564" s="9"/>
      <c r="F564" s="2"/>
      <c r="G564" s="2"/>
      <c r="H564" s="66"/>
    </row>
    <row r="565" spans="2:8">
      <c r="B565" s="3"/>
      <c r="C565" s="61"/>
      <c r="D565" s="82" t="s">
        <v>709</v>
      </c>
      <c r="E565" s="9"/>
      <c r="F565" s="2"/>
      <c r="G565" s="2"/>
      <c r="H565" s="66"/>
    </row>
    <row r="566" spans="2:8">
      <c r="B566" s="3"/>
      <c r="C566" s="61"/>
      <c r="D566" s="82" t="s">
        <v>710</v>
      </c>
      <c r="E566" s="9"/>
      <c r="F566" s="2"/>
      <c r="G566" s="2"/>
      <c r="H566" s="66"/>
    </row>
    <row r="567" spans="2:8">
      <c r="B567" s="3"/>
      <c r="C567" s="61"/>
      <c r="D567" s="82" t="s">
        <v>711</v>
      </c>
      <c r="E567" s="9"/>
      <c r="F567" s="2"/>
      <c r="G567" s="2"/>
      <c r="H567" s="66"/>
    </row>
    <row r="568" spans="2:8">
      <c r="B568" s="3"/>
      <c r="C568" s="61"/>
      <c r="D568" s="82" t="s">
        <v>360</v>
      </c>
      <c r="E568" s="9"/>
      <c r="F568" s="2"/>
      <c r="G568" s="2"/>
      <c r="H568" s="66"/>
    </row>
    <row r="569" spans="2:8">
      <c r="B569" s="5"/>
      <c r="D569" s="6"/>
      <c r="E569" s="9"/>
      <c r="F569" s="2"/>
      <c r="G569" s="2"/>
      <c r="H569" s="66"/>
    </row>
    <row r="570" spans="2:8">
      <c r="B570" s="5" t="s">
        <v>151</v>
      </c>
      <c r="C570" s="61" t="s">
        <v>205</v>
      </c>
      <c r="D570" s="80" t="s">
        <v>712</v>
      </c>
      <c r="E570" s="2" t="s">
        <v>0</v>
      </c>
      <c r="F570" s="2">
        <v>1</v>
      </c>
      <c r="G570" s="57" t="s">
        <v>303</v>
      </c>
      <c r="H570" s="66">
        <v>0</v>
      </c>
    </row>
    <row r="571" spans="2:8">
      <c r="B571" s="5"/>
      <c r="D571" s="8" t="s">
        <v>400</v>
      </c>
      <c r="E571" s="2"/>
      <c r="F571" s="2"/>
    </row>
    <row r="572" spans="2:8">
      <c r="B572" s="3"/>
      <c r="C572" s="61"/>
      <c r="D572" s="8" t="s">
        <v>713</v>
      </c>
      <c r="E572" s="2"/>
      <c r="F572" s="2"/>
    </row>
    <row r="573" spans="2:8">
      <c r="B573" s="3"/>
      <c r="C573" s="61"/>
      <c r="D573" s="82" t="s">
        <v>714</v>
      </c>
      <c r="E573" s="2"/>
      <c r="F573" s="2"/>
    </row>
    <row r="574" spans="2:8">
      <c r="B574" s="3"/>
      <c r="C574" s="61"/>
      <c r="D574" s="82" t="s">
        <v>715</v>
      </c>
      <c r="E574" s="2"/>
      <c r="F574" s="2"/>
    </row>
    <row r="575" spans="2:8">
      <c r="B575" s="3"/>
      <c r="C575" s="61"/>
      <c r="D575" s="82" t="s">
        <v>716</v>
      </c>
      <c r="E575" s="2"/>
      <c r="F575" s="2"/>
    </row>
    <row r="576" spans="2:8">
      <c r="B576" s="3"/>
      <c r="C576" s="61"/>
      <c r="D576" s="8" t="s">
        <v>717</v>
      </c>
      <c r="E576" s="2"/>
      <c r="F576" s="2"/>
    </row>
    <row r="577" spans="1:8">
      <c r="B577" s="3"/>
      <c r="C577" s="61"/>
      <c r="D577" s="8" t="s">
        <v>267</v>
      </c>
      <c r="E577" s="2"/>
      <c r="F577" s="2"/>
    </row>
    <row r="578" spans="1:8">
      <c r="B578" s="3"/>
      <c r="C578" s="61"/>
      <c r="D578" s="82" t="s">
        <v>366</v>
      </c>
      <c r="E578" s="9"/>
      <c r="F578" s="2"/>
      <c r="G578" s="2"/>
      <c r="H578" s="66"/>
    </row>
    <row r="579" spans="1:8">
      <c r="B579" s="5"/>
      <c r="C579" s="5"/>
      <c r="D579" s="6"/>
      <c r="E579" s="9"/>
      <c r="F579" s="2"/>
      <c r="G579" s="2"/>
      <c r="H579" s="66"/>
    </row>
    <row r="580" spans="1:8">
      <c r="B580" s="5" t="s">
        <v>109</v>
      </c>
      <c r="C580" s="61" t="s">
        <v>65</v>
      </c>
      <c r="D580" s="24" t="s">
        <v>68</v>
      </c>
      <c r="E580" s="63" t="s">
        <v>0</v>
      </c>
      <c r="F580" s="63">
        <v>1</v>
      </c>
      <c r="G580" s="17"/>
      <c r="H580" s="74">
        <f>F580*G580</f>
        <v>0</v>
      </c>
    </row>
    <row r="581" spans="1:8">
      <c r="D581" s="59" t="s">
        <v>28</v>
      </c>
      <c r="E581" s="63"/>
      <c r="F581" s="63"/>
      <c r="G581" s="76"/>
      <c r="H581" s="76"/>
    </row>
    <row r="582" spans="1:8">
      <c r="A582" s="45"/>
      <c r="B582" s="61"/>
      <c r="C582" s="3"/>
      <c r="D582" s="8" t="s">
        <v>384</v>
      </c>
      <c r="E582" s="63"/>
      <c r="F582" s="63"/>
      <c r="G582" s="76"/>
      <c r="H582" s="76"/>
    </row>
    <row r="583" spans="1:8">
      <c r="A583" s="45"/>
      <c r="B583" s="61"/>
      <c r="C583" s="61"/>
      <c r="D583" s="79" t="s">
        <v>385</v>
      </c>
      <c r="E583" s="63"/>
      <c r="F583" s="63"/>
      <c r="G583" s="76"/>
      <c r="H583" s="76"/>
    </row>
    <row r="584" spans="1:8">
      <c r="B584" s="5"/>
      <c r="C584" s="3"/>
      <c r="D584" s="94" t="s">
        <v>520</v>
      </c>
      <c r="E584" s="63"/>
      <c r="F584" s="63"/>
      <c r="G584" s="76"/>
      <c r="H584" s="76"/>
    </row>
    <row r="585" spans="1:8">
      <c r="B585" s="5"/>
      <c r="C585" s="5"/>
      <c r="D585" s="59" t="s">
        <v>248</v>
      </c>
      <c r="E585" s="63"/>
      <c r="F585" s="63"/>
      <c r="G585" s="76"/>
      <c r="H585" s="76"/>
    </row>
    <row r="586" spans="1:8">
      <c r="B586" s="5"/>
      <c r="C586" s="3"/>
      <c r="D586" s="94" t="s">
        <v>378</v>
      </c>
      <c r="E586" s="63"/>
      <c r="F586" s="63"/>
      <c r="G586" s="76"/>
      <c r="H586" s="76"/>
    </row>
    <row r="587" spans="1:8">
      <c r="B587" s="5"/>
      <c r="C587" s="3"/>
      <c r="D587" s="94" t="s">
        <v>381</v>
      </c>
      <c r="E587" s="63"/>
      <c r="F587" s="63"/>
      <c r="G587" s="76"/>
      <c r="H587" s="76"/>
    </row>
    <row r="588" spans="1:8">
      <c r="B588" s="5"/>
      <c r="C588" s="3"/>
      <c r="D588" s="94" t="s">
        <v>382</v>
      </c>
      <c r="E588" s="63"/>
      <c r="F588" s="63"/>
      <c r="G588" s="76"/>
      <c r="H588" s="76"/>
    </row>
    <row r="589" spans="1:8">
      <c r="B589" s="5"/>
      <c r="C589" s="5"/>
      <c r="D589" s="59" t="s">
        <v>379</v>
      </c>
      <c r="E589" s="63"/>
      <c r="F589" s="63"/>
      <c r="G589" s="76"/>
      <c r="H589" s="76"/>
    </row>
    <row r="590" spans="1:8">
      <c r="B590" s="5"/>
      <c r="C590" s="5"/>
      <c r="D590" s="6"/>
      <c r="E590" s="9"/>
      <c r="F590" s="2"/>
      <c r="G590" s="2"/>
      <c r="H590" s="66"/>
    </row>
    <row r="591" spans="1:8">
      <c r="B591" s="5"/>
      <c r="C591" s="61" t="s">
        <v>206</v>
      </c>
      <c r="D591" s="24" t="s">
        <v>11</v>
      </c>
      <c r="E591" s="63" t="s">
        <v>1</v>
      </c>
      <c r="F591" s="63">
        <v>1</v>
      </c>
      <c r="G591" s="72"/>
      <c r="H591" s="73">
        <f>F591*G591</f>
        <v>0</v>
      </c>
    </row>
    <row r="592" spans="1:8">
      <c r="B592" s="5"/>
      <c r="C592" s="61"/>
      <c r="D592" s="59" t="s">
        <v>718</v>
      </c>
      <c r="E592" s="75"/>
      <c r="F592" s="75"/>
      <c r="G592" s="55"/>
      <c r="H592" s="55"/>
    </row>
    <row r="593" spans="1:8">
      <c r="B593" s="5"/>
      <c r="C593" s="61"/>
      <c r="D593" s="59" t="s">
        <v>376</v>
      </c>
      <c r="E593" s="75"/>
      <c r="F593" s="75"/>
      <c r="G593" s="55"/>
      <c r="H593" s="55"/>
    </row>
    <row r="594" spans="1:8" ht="25.5">
      <c r="B594" s="5"/>
      <c r="C594" s="61"/>
      <c r="D594" s="59" t="s">
        <v>15</v>
      </c>
      <c r="E594" s="75"/>
      <c r="F594" s="75"/>
      <c r="G594" s="55"/>
      <c r="H594" s="55"/>
    </row>
    <row r="595" spans="1:8">
      <c r="B595" s="5"/>
      <c r="C595" s="5"/>
      <c r="D595" s="6"/>
      <c r="E595" s="9"/>
      <c r="F595" s="2"/>
      <c r="G595" s="2"/>
      <c r="H595" s="66"/>
    </row>
    <row r="596" spans="1:8">
      <c r="B596" s="5"/>
      <c r="C596" s="5"/>
      <c r="D596" s="6"/>
      <c r="E596" s="9"/>
      <c r="F596" s="2"/>
      <c r="G596" s="2"/>
      <c r="H596" s="66"/>
    </row>
    <row r="597" spans="1:8" ht="15.75">
      <c r="A597" s="56"/>
      <c r="B597" s="25" t="s">
        <v>133</v>
      </c>
      <c r="C597" s="25"/>
      <c r="D597" s="58" t="s">
        <v>134</v>
      </c>
      <c r="E597" s="26"/>
      <c r="F597" s="26"/>
      <c r="G597" s="27"/>
      <c r="H597" s="27"/>
    </row>
    <row r="598" spans="1:8">
      <c r="B598" s="5"/>
      <c r="C598" s="61" t="s">
        <v>207</v>
      </c>
      <c r="D598" s="24" t="s">
        <v>720</v>
      </c>
      <c r="E598" s="63" t="s">
        <v>0</v>
      </c>
      <c r="F598" s="63">
        <v>4</v>
      </c>
      <c r="G598" s="72"/>
      <c r="H598" s="73">
        <f>F598*G598</f>
        <v>0</v>
      </c>
    </row>
    <row r="599" spans="1:8">
      <c r="B599" s="5"/>
      <c r="C599" s="55"/>
      <c r="D599" s="59" t="s">
        <v>28</v>
      </c>
      <c r="E599" s="63"/>
      <c r="F599" s="63"/>
      <c r="G599" s="55"/>
      <c r="H599" s="55"/>
    </row>
    <row r="600" spans="1:8">
      <c r="B600" s="5"/>
      <c r="C600" s="55"/>
      <c r="D600" s="59" t="s">
        <v>721</v>
      </c>
      <c r="E600" s="63"/>
      <c r="F600" s="63"/>
      <c r="G600" s="55"/>
      <c r="H600" s="55"/>
    </row>
    <row r="601" spans="1:8">
      <c r="B601" s="5"/>
      <c r="C601" s="3"/>
      <c r="D601" s="59" t="s">
        <v>700</v>
      </c>
      <c r="E601" s="2"/>
      <c r="F601" s="2"/>
    </row>
    <row r="602" spans="1:8">
      <c r="B602" s="5"/>
      <c r="C602" s="3"/>
      <c r="D602" s="59" t="s">
        <v>722</v>
      </c>
      <c r="E602" s="2"/>
      <c r="F602" s="2"/>
    </row>
    <row r="603" spans="1:8">
      <c r="B603" s="61"/>
      <c r="D603" s="59" t="s">
        <v>704</v>
      </c>
      <c r="E603" s="2"/>
      <c r="F603" s="2"/>
    </row>
    <row r="604" spans="1:8">
      <c r="B604" s="61"/>
      <c r="D604" s="59" t="s">
        <v>702</v>
      </c>
      <c r="E604" s="2"/>
      <c r="F604" s="2"/>
    </row>
    <row r="605" spans="1:8">
      <c r="B605" s="61"/>
      <c r="D605" s="59" t="s">
        <v>245</v>
      </c>
      <c r="E605" s="2"/>
      <c r="F605" s="2"/>
    </row>
    <row r="606" spans="1:8" ht="25.5">
      <c r="B606" s="61"/>
      <c r="D606" s="59" t="s">
        <v>703</v>
      </c>
      <c r="E606" s="2"/>
      <c r="F606" s="2"/>
    </row>
    <row r="607" spans="1:8" ht="25.5">
      <c r="B607" s="61"/>
      <c r="C607" s="61"/>
      <c r="D607" s="59" t="s">
        <v>542</v>
      </c>
      <c r="E607" s="2"/>
      <c r="F607" s="2"/>
    </row>
    <row r="608" spans="1:8">
      <c r="B608" s="61"/>
      <c r="C608" s="61"/>
      <c r="D608" s="59" t="s">
        <v>705</v>
      </c>
      <c r="E608" s="2"/>
      <c r="F608" s="2"/>
    </row>
    <row r="609" spans="2:8">
      <c r="B609" s="5"/>
      <c r="C609" s="3"/>
      <c r="D609" s="59"/>
      <c r="E609" s="2"/>
      <c r="F609" s="2"/>
    </row>
    <row r="610" spans="2:8">
      <c r="B610" s="5"/>
      <c r="C610" s="61" t="s">
        <v>32</v>
      </c>
      <c r="D610" s="24" t="s">
        <v>724</v>
      </c>
      <c r="E610" s="63" t="s">
        <v>0</v>
      </c>
      <c r="F610" s="63">
        <v>2</v>
      </c>
      <c r="G610" s="72"/>
      <c r="H610" s="73">
        <f>F610*G610</f>
        <v>0</v>
      </c>
    </row>
    <row r="611" spans="2:8">
      <c r="B611" s="5"/>
      <c r="C611" s="3"/>
      <c r="D611" s="59" t="s">
        <v>28</v>
      </c>
      <c r="E611" s="63"/>
      <c r="F611" s="63"/>
      <c r="G611" s="55"/>
      <c r="H611" s="55"/>
    </row>
    <row r="612" spans="2:8">
      <c r="B612" s="5"/>
      <c r="C612" s="3"/>
      <c r="D612" s="59" t="s">
        <v>723</v>
      </c>
      <c r="E612" s="63"/>
      <c r="F612" s="63"/>
      <c r="G612" s="55"/>
      <c r="H612" s="55"/>
    </row>
    <row r="613" spans="2:8">
      <c r="B613" s="5"/>
      <c r="C613" s="3"/>
      <c r="D613" s="59" t="s">
        <v>244</v>
      </c>
      <c r="E613" s="63"/>
      <c r="F613" s="63"/>
      <c r="G613" s="55"/>
      <c r="H613" s="55"/>
    </row>
    <row r="614" spans="2:8">
      <c r="B614" s="5"/>
      <c r="C614" s="3"/>
      <c r="D614" s="59" t="s">
        <v>725</v>
      </c>
      <c r="E614" s="63"/>
      <c r="F614" s="63"/>
      <c r="G614" s="55"/>
      <c r="H614" s="55"/>
    </row>
    <row r="615" spans="2:8">
      <c r="B615" s="5"/>
      <c r="C615" s="3"/>
      <c r="D615" s="89" t="s">
        <v>710</v>
      </c>
      <c r="E615" s="63"/>
      <c r="F615" s="63"/>
      <c r="G615" s="55"/>
      <c r="H615" s="55"/>
    </row>
    <row r="616" spans="2:8">
      <c r="B616" s="3"/>
      <c r="C616" s="61"/>
      <c r="D616" s="89" t="s">
        <v>729</v>
      </c>
      <c r="E616" s="63"/>
      <c r="F616" s="63"/>
      <c r="G616" s="55"/>
      <c r="H616" s="55"/>
    </row>
    <row r="617" spans="2:8">
      <c r="B617" s="3"/>
      <c r="C617" s="61"/>
      <c r="D617" s="89" t="s">
        <v>360</v>
      </c>
      <c r="E617" s="63"/>
      <c r="F617" s="63"/>
      <c r="G617" s="55"/>
      <c r="H617" s="55"/>
    </row>
    <row r="618" spans="2:8">
      <c r="B618" s="5"/>
      <c r="C618" s="3"/>
      <c r="D618" s="59"/>
      <c r="E618" s="63"/>
      <c r="F618" s="63"/>
      <c r="G618" s="55"/>
      <c r="H618" s="55"/>
    </row>
    <row r="619" spans="2:8">
      <c r="B619" s="5"/>
      <c r="C619" s="61" t="s">
        <v>33</v>
      </c>
      <c r="D619" s="90" t="s">
        <v>712</v>
      </c>
      <c r="E619" s="63" t="s">
        <v>0</v>
      </c>
      <c r="F619" s="63">
        <v>2</v>
      </c>
      <c r="G619" s="72"/>
      <c r="H619" s="73">
        <f>F619*G619</f>
        <v>0</v>
      </c>
    </row>
    <row r="620" spans="2:8">
      <c r="B620" s="5"/>
      <c r="C620" s="3"/>
      <c r="D620" s="59" t="s">
        <v>28</v>
      </c>
      <c r="E620" s="3"/>
      <c r="F620" s="3"/>
    </row>
    <row r="621" spans="2:8">
      <c r="B621" s="3"/>
      <c r="C621" s="61"/>
      <c r="D621" s="59" t="s">
        <v>713</v>
      </c>
      <c r="E621" s="3"/>
      <c r="F621" s="3"/>
    </row>
    <row r="622" spans="2:8">
      <c r="B622" s="3"/>
      <c r="C622" s="61"/>
      <c r="D622" s="89" t="s">
        <v>726</v>
      </c>
      <c r="E622" s="3"/>
      <c r="F622" s="3"/>
    </row>
    <row r="623" spans="2:8">
      <c r="B623" s="3"/>
      <c r="C623" s="61"/>
      <c r="D623" s="59" t="s">
        <v>722</v>
      </c>
      <c r="E623" s="3"/>
      <c r="F623" s="3"/>
    </row>
    <row r="624" spans="2:8">
      <c r="B624" s="3"/>
      <c r="C624" s="61"/>
      <c r="D624" s="89" t="s">
        <v>727</v>
      </c>
      <c r="E624" s="3"/>
      <c r="F624" s="3"/>
    </row>
    <row r="625" spans="2:8">
      <c r="B625" s="3"/>
      <c r="C625" s="61"/>
      <c r="D625" s="59" t="s">
        <v>728</v>
      </c>
      <c r="E625" s="3"/>
      <c r="F625" s="3"/>
    </row>
    <row r="626" spans="2:8">
      <c r="B626" s="3"/>
      <c r="C626" s="61"/>
      <c r="D626" s="59" t="s">
        <v>267</v>
      </c>
      <c r="E626" s="3"/>
      <c r="F626" s="3"/>
    </row>
    <row r="627" spans="2:8">
      <c r="B627" s="3"/>
      <c r="C627" s="61"/>
      <c r="D627" s="89" t="s">
        <v>366</v>
      </c>
      <c r="E627" s="3"/>
      <c r="F627" s="3"/>
    </row>
    <row r="628" spans="2:8">
      <c r="B628" s="5"/>
      <c r="C628" s="3"/>
      <c r="E628" s="3"/>
      <c r="F628" s="3"/>
    </row>
    <row r="629" spans="2:8">
      <c r="B629" s="5"/>
      <c r="C629" s="61" t="s">
        <v>34</v>
      </c>
      <c r="D629" s="24" t="s">
        <v>68</v>
      </c>
      <c r="E629" s="63" t="s">
        <v>0</v>
      </c>
      <c r="F629" s="63">
        <v>1</v>
      </c>
      <c r="G629" s="72"/>
      <c r="H629" s="74">
        <f>F629*G629</f>
        <v>0</v>
      </c>
    </row>
    <row r="630" spans="2:8">
      <c r="B630" s="5"/>
      <c r="D630" s="59" t="s">
        <v>28</v>
      </c>
      <c r="E630" s="63"/>
      <c r="F630" s="63"/>
      <c r="G630" s="76"/>
      <c r="H630" s="76"/>
    </row>
    <row r="631" spans="2:8">
      <c r="B631" s="5"/>
      <c r="C631" s="5"/>
      <c r="D631" s="59" t="s">
        <v>247</v>
      </c>
      <c r="E631" s="63"/>
      <c r="F631" s="63"/>
      <c r="G631" s="76"/>
      <c r="H631" s="76"/>
    </row>
    <row r="632" spans="2:8">
      <c r="B632" s="5"/>
      <c r="C632" s="5"/>
      <c r="D632" s="59" t="s">
        <v>248</v>
      </c>
      <c r="E632" s="63"/>
      <c r="F632" s="63"/>
      <c r="G632" s="76"/>
      <c r="H632" s="76"/>
    </row>
    <row r="633" spans="2:8">
      <c r="B633" s="5"/>
      <c r="C633" s="3"/>
      <c r="D633" s="94" t="s">
        <v>730</v>
      </c>
      <c r="E633" s="63"/>
      <c r="F633" s="63"/>
      <c r="G633" s="76"/>
      <c r="H633" s="76"/>
    </row>
    <row r="634" spans="2:8">
      <c r="B634" s="5"/>
      <c r="C634" s="3"/>
      <c r="D634" s="94" t="s">
        <v>381</v>
      </c>
      <c r="E634" s="63"/>
      <c r="F634" s="63"/>
      <c r="G634" s="76"/>
      <c r="H634" s="76"/>
    </row>
    <row r="635" spans="2:8">
      <c r="B635" s="5"/>
      <c r="C635" s="3"/>
      <c r="D635" s="94" t="s">
        <v>382</v>
      </c>
      <c r="E635" s="63"/>
      <c r="F635" s="63"/>
      <c r="G635" s="76"/>
      <c r="H635" s="76"/>
    </row>
    <row r="636" spans="2:8">
      <c r="B636" s="5"/>
      <c r="C636" s="5"/>
      <c r="D636" s="59" t="s">
        <v>379</v>
      </c>
      <c r="E636" s="63"/>
      <c r="F636" s="63"/>
      <c r="G636" s="76"/>
      <c r="H636" s="76"/>
    </row>
    <row r="637" spans="2:8">
      <c r="B637" s="5"/>
      <c r="C637" s="5"/>
      <c r="D637" s="59"/>
      <c r="E637" s="63"/>
      <c r="F637" s="63"/>
      <c r="G637" s="76"/>
      <c r="H637" s="76"/>
    </row>
    <row r="638" spans="2:8">
      <c r="B638" s="5"/>
      <c r="C638" s="61" t="s">
        <v>296</v>
      </c>
      <c r="D638" s="24" t="s">
        <v>731</v>
      </c>
      <c r="E638" s="28" t="s">
        <v>0</v>
      </c>
      <c r="F638" s="28">
        <v>1</v>
      </c>
      <c r="G638" s="72"/>
      <c r="H638" s="73">
        <f>F638*G638</f>
        <v>0</v>
      </c>
    </row>
    <row r="639" spans="2:8">
      <c r="B639" s="5"/>
      <c r="C639" s="61"/>
      <c r="D639" s="59" t="s">
        <v>28</v>
      </c>
      <c r="E639" s="28"/>
      <c r="F639" s="63"/>
      <c r="G639" s="63"/>
      <c r="H639" s="73"/>
    </row>
    <row r="640" spans="2:8">
      <c r="B640" s="5"/>
      <c r="C640" s="61"/>
      <c r="D640" s="59" t="s">
        <v>732</v>
      </c>
      <c r="E640" s="28"/>
      <c r="F640" s="63"/>
      <c r="G640" s="63"/>
      <c r="H640" s="73"/>
    </row>
    <row r="641" spans="1:8">
      <c r="B641" s="5"/>
      <c r="C641" s="61"/>
      <c r="D641" s="59" t="s">
        <v>733</v>
      </c>
      <c r="E641" s="28"/>
      <c r="F641" s="63"/>
      <c r="G641" s="63"/>
      <c r="H641" s="73"/>
    </row>
    <row r="642" spans="1:8">
      <c r="B642" s="5"/>
      <c r="C642" s="61"/>
      <c r="D642" s="59"/>
      <c r="E642" s="28"/>
      <c r="F642" s="63"/>
      <c r="G642" s="63"/>
      <c r="H642" s="73"/>
    </row>
    <row r="643" spans="1:8">
      <c r="B643" s="5"/>
      <c r="C643" s="61" t="s">
        <v>297</v>
      </c>
      <c r="D643" s="24" t="s">
        <v>11</v>
      </c>
      <c r="E643" s="63" t="s">
        <v>1</v>
      </c>
      <c r="F643" s="63">
        <v>1</v>
      </c>
      <c r="G643" s="72"/>
      <c r="H643" s="73">
        <f>F643*G643</f>
        <v>0</v>
      </c>
    </row>
    <row r="644" spans="1:8">
      <c r="B644" s="5"/>
      <c r="C644" s="61"/>
      <c r="D644" s="59" t="s">
        <v>28</v>
      </c>
      <c r="E644" s="75"/>
      <c r="F644" s="75"/>
      <c r="G644" s="55"/>
      <c r="H644" s="55"/>
    </row>
    <row r="645" spans="1:8">
      <c r="B645" s="5"/>
      <c r="C645" s="61"/>
      <c r="D645" s="59" t="s">
        <v>376</v>
      </c>
      <c r="E645" s="75"/>
      <c r="F645" s="75"/>
      <c r="G645" s="55"/>
      <c r="H645" s="55"/>
    </row>
    <row r="646" spans="1:8" ht="38.25">
      <c r="B646" s="5"/>
      <c r="C646" s="61"/>
      <c r="D646" s="59" t="s">
        <v>417</v>
      </c>
      <c r="E646" s="75"/>
      <c r="F646" s="75"/>
      <c r="G646" s="55"/>
      <c r="H646" s="55"/>
    </row>
    <row r="647" spans="1:8">
      <c r="B647" s="5"/>
      <c r="C647" s="5"/>
      <c r="D647" s="6"/>
      <c r="E647" s="9"/>
      <c r="F647" s="2"/>
      <c r="G647" s="2"/>
      <c r="H647" s="66"/>
    </row>
    <row r="648" spans="1:8">
      <c r="B648" s="5"/>
      <c r="C648" s="5"/>
      <c r="D648" s="6"/>
      <c r="E648" s="9"/>
      <c r="F648" s="2"/>
      <c r="G648" s="2"/>
      <c r="H648" s="66"/>
    </row>
    <row r="649" spans="1:8" ht="15.75">
      <c r="A649" s="56"/>
      <c r="B649" s="25" t="s">
        <v>135</v>
      </c>
      <c r="C649" s="25"/>
      <c r="D649" s="58" t="s">
        <v>62</v>
      </c>
      <c r="E649" s="26"/>
      <c r="F649" s="26"/>
      <c r="G649" s="27"/>
      <c r="H649" s="27"/>
    </row>
    <row r="650" spans="1:8">
      <c r="B650" s="5" t="s">
        <v>163</v>
      </c>
      <c r="C650" s="61" t="s">
        <v>35</v>
      </c>
      <c r="D650" s="6" t="s">
        <v>66</v>
      </c>
      <c r="E650" s="2" t="s">
        <v>1</v>
      </c>
      <c r="F650" s="2">
        <v>1</v>
      </c>
      <c r="G650" s="57" t="s">
        <v>303</v>
      </c>
      <c r="H650" s="66">
        <v>0</v>
      </c>
    </row>
    <row r="651" spans="1:8">
      <c r="B651" s="61"/>
      <c r="C651" s="3"/>
      <c r="D651" s="8" t="s">
        <v>400</v>
      </c>
      <c r="E651" s="63"/>
      <c r="F651" s="63"/>
      <c r="G651" s="55"/>
      <c r="H651" s="55"/>
    </row>
    <row r="652" spans="1:8">
      <c r="B652" s="5"/>
      <c r="C652" s="5"/>
      <c r="D652" s="79" t="s">
        <v>401</v>
      </c>
      <c r="E652" s="63"/>
      <c r="F652" s="63"/>
      <c r="G652" s="55"/>
      <c r="H652" s="55"/>
    </row>
    <row r="653" spans="1:8">
      <c r="B653" s="5"/>
      <c r="C653" s="5"/>
      <c r="D653" s="79" t="s">
        <v>402</v>
      </c>
      <c r="E653" s="63"/>
      <c r="F653" s="63"/>
      <c r="G653" s="55"/>
      <c r="H653" s="55"/>
    </row>
    <row r="654" spans="1:8">
      <c r="B654" s="5"/>
      <c r="C654" s="5"/>
      <c r="D654" s="79" t="s">
        <v>403</v>
      </c>
      <c r="E654" s="63"/>
      <c r="F654" s="63"/>
      <c r="G654" s="55"/>
      <c r="H654" s="55"/>
    </row>
    <row r="655" spans="1:8">
      <c r="B655" s="61"/>
      <c r="C655" s="61"/>
      <c r="D655" s="79" t="s">
        <v>521</v>
      </c>
      <c r="E655" s="63"/>
      <c r="F655" s="63"/>
      <c r="G655" s="55"/>
      <c r="H655" s="55"/>
    </row>
    <row r="656" spans="1:8">
      <c r="B656" s="5"/>
      <c r="C656" s="5"/>
      <c r="D656" s="8"/>
      <c r="E656" s="9"/>
      <c r="F656" s="2"/>
      <c r="G656" s="2"/>
      <c r="H656" s="66"/>
    </row>
    <row r="657" spans="1:8">
      <c r="B657" s="5"/>
      <c r="C657" s="5"/>
      <c r="D657" s="8"/>
      <c r="E657" s="9"/>
      <c r="F657" s="2"/>
      <c r="G657" s="2"/>
      <c r="H657" s="66"/>
    </row>
    <row r="658" spans="1:8" ht="15.75">
      <c r="A658" s="56"/>
      <c r="B658" s="25" t="s">
        <v>136</v>
      </c>
      <c r="C658" s="25"/>
      <c r="D658" s="58" t="s">
        <v>16</v>
      </c>
      <c r="E658" s="26"/>
      <c r="F658" s="26"/>
      <c r="G658" s="27"/>
      <c r="H658" s="27"/>
    </row>
    <row r="659" spans="1:8">
      <c r="B659" s="5" t="s">
        <v>194</v>
      </c>
      <c r="C659" s="61" t="s">
        <v>288</v>
      </c>
      <c r="D659" s="24" t="s">
        <v>49</v>
      </c>
      <c r="E659" s="63" t="s">
        <v>0</v>
      </c>
      <c r="F659" s="63">
        <v>1</v>
      </c>
      <c r="G659" s="72"/>
      <c r="H659" s="73">
        <f>F659*G659</f>
        <v>0</v>
      </c>
    </row>
    <row r="660" spans="1:8">
      <c r="B660" s="61"/>
      <c r="C660" s="3"/>
      <c r="D660" s="59" t="s">
        <v>28</v>
      </c>
      <c r="E660" s="63"/>
      <c r="F660" s="63"/>
      <c r="G660" s="55"/>
      <c r="H660" s="55"/>
    </row>
    <row r="661" spans="1:8">
      <c r="A661" s="45"/>
      <c r="B661" s="61"/>
      <c r="C661" s="3"/>
      <c r="D661" s="8" t="s">
        <v>384</v>
      </c>
      <c r="E661" s="63"/>
      <c r="F661" s="63"/>
      <c r="G661" s="55"/>
      <c r="H661" s="55"/>
    </row>
    <row r="662" spans="1:8">
      <c r="A662" s="45"/>
      <c r="B662" s="61"/>
      <c r="C662" s="61"/>
      <c r="D662" s="8" t="s">
        <v>195</v>
      </c>
      <c r="E662" s="63"/>
      <c r="F662" s="63"/>
      <c r="G662" s="55"/>
      <c r="H662" s="55"/>
    </row>
    <row r="663" spans="1:8">
      <c r="A663" s="45"/>
      <c r="B663" s="61"/>
      <c r="C663" s="61"/>
      <c r="D663" s="79" t="s">
        <v>404</v>
      </c>
      <c r="E663" s="63"/>
      <c r="F663" s="63"/>
      <c r="G663" s="55"/>
      <c r="H663" s="55"/>
    </row>
    <row r="664" spans="1:8">
      <c r="A664" s="45"/>
      <c r="B664" s="61"/>
      <c r="C664" s="61"/>
      <c r="D664" s="79" t="s">
        <v>385</v>
      </c>
      <c r="E664" s="63"/>
      <c r="F664" s="63"/>
      <c r="G664" s="55"/>
      <c r="H664" s="55"/>
    </row>
    <row r="665" spans="1:8">
      <c r="B665" s="61"/>
      <c r="C665" s="61"/>
      <c r="D665" s="68" t="s">
        <v>254</v>
      </c>
      <c r="E665" s="63"/>
      <c r="F665" s="63"/>
      <c r="G665" s="55"/>
      <c r="H665" s="55"/>
    </row>
    <row r="666" spans="1:8" ht="25.5">
      <c r="B666" s="61"/>
      <c r="C666" s="61"/>
      <c r="D666" s="68" t="s">
        <v>405</v>
      </c>
      <c r="E666" s="63"/>
      <c r="F666" s="63"/>
      <c r="G666" s="55"/>
      <c r="H666" s="55"/>
    </row>
    <row r="667" spans="1:8" ht="25.5">
      <c r="B667" s="61"/>
      <c r="C667" s="61"/>
      <c r="D667" s="68" t="s">
        <v>406</v>
      </c>
      <c r="E667" s="63"/>
      <c r="F667" s="63"/>
      <c r="G667" s="55"/>
    </row>
    <row r="668" spans="1:8" ht="25.5">
      <c r="B668" s="61"/>
      <c r="C668" s="61"/>
      <c r="D668" s="68" t="s">
        <v>407</v>
      </c>
      <c r="E668" s="63"/>
      <c r="F668" s="63"/>
      <c r="G668" s="55"/>
    </row>
    <row r="669" spans="1:8" ht="25.5">
      <c r="B669" s="61"/>
      <c r="C669" s="61"/>
      <c r="D669" s="68" t="s">
        <v>255</v>
      </c>
      <c r="E669" s="63"/>
      <c r="F669" s="63"/>
      <c r="G669" s="55"/>
      <c r="H669" s="55"/>
    </row>
    <row r="670" spans="1:8">
      <c r="B670" s="61"/>
      <c r="C670" s="61"/>
      <c r="D670" s="68" t="s">
        <v>256</v>
      </c>
      <c r="E670" s="63"/>
      <c r="F670" s="63"/>
      <c r="G670" s="55"/>
      <c r="H670" s="55"/>
    </row>
    <row r="671" spans="1:8" ht="63.75">
      <c r="B671" s="5"/>
      <c r="C671" s="5"/>
      <c r="D671" s="59" t="s">
        <v>408</v>
      </c>
      <c r="E671" s="63"/>
      <c r="F671" s="63"/>
      <c r="G671" s="55"/>
      <c r="H671" s="55"/>
    </row>
    <row r="672" spans="1:8">
      <c r="B672" s="61"/>
      <c r="C672" s="61"/>
      <c r="D672" s="68"/>
      <c r="E672" s="63"/>
      <c r="F672" s="63"/>
      <c r="G672" s="55"/>
      <c r="H672" s="55"/>
    </row>
    <row r="673" spans="1:8">
      <c r="B673" s="5" t="s">
        <v>196</v>
      </c>
      <c r="C673" s="61" t="s">
        <v>208</v>
      </c>
      <c r="D673" s="24" t="s">
        <v>36</v>
      </c>
      <c r="E673" s="63" t="s">
        <v>0</v>
      </c>
      <c r="F673" s="63">
        <v>4</v>
      </c>
      <c r="G673" s="17"/>
      <c r="H673" s="73">
        <f>F673*G673</f>
        <v>0</v>
      </c>
    </row>
    <row r="674" spans="1:8">
      <c r="B674" s="5"/>
      <c r="C674" s="61"/>
      <c r="D674" s="59" t="s">
        <v>28</v>
      </c>
      <c r="E674" s="2"/>
      <c r="F674" s="2"/>
      <c r="G674" s="67"/>
      <c r="H674" s="66"/>
    </row>
    <row r="675" spans="1:8">
      <c r="A675" s="45"/>
      <c r="B675" s="5"/>
      <c r="C675" s="3"/>
      <c r="D675" s="8" t="s">
        <v>409</v>
      </c>
      <c r="E675" s="2"/>
      <c r="F675" s="2"/>
    </row>
    <row r="676" spans="1:8" ht="12.75" customHeight="1">
      <c r="A676" s="45"/>
      <c r="B676" s="5"/>
      <c r="C676" s="5"/>
      <c r="D676" s="79" t="s">
        <v>410</v>
      </c>
      <c r="E676" s="2"/>
      <c r="F676" s="2"/>
    </row>
    <row r="677" spans="1:8">
      <c r="A677" s="45"/>
      <c r="B677" s="5"/>
      <c r="C677" s="5"/>
      <c r="D677" s="79" t="s">
        <v>385</v>
      </c>
      <c r="E677" s="2"/>
      <c r="F677" s="2"/>
    </row>
    <row r="678" spans="1:8" ht="25.5">
      <c r="B678" s="5"/>
      <c r="C678" s="5"/>
      <c r="D678" s="60" t="s">
        <v>416</v>
      </c>
      <c r="E678" s="2"/>
      <c r="F678" s="2"/>
    </row>
    <row r="679" spans="1:8">
      <c r="B679" s="5"/>
      <c r="C679" s="5"/>
      <c r="D679" s="60" t="s">
        <v>257</v>
      </c>
      <c r="E679" s="2"/>
      <c r="F679" s="2"/>
    </row>
    <row r="680" spans="1:8">
      <c r="B680" s="5"/>
      <c r="C680" s="5"/>
      <c r="D680" s="60" t="s">
        <v>411</v>
      </c>
      <c r="E680" s="2"/>
      <c r="F680" s="2"/>
    </row>
    <row r="681" spans="1:8">
      <c r="B681" s="5"/>
      <c r="C681" s="5"/>
      <c r="D681" s="59" t="s">
        <v>412</v>
      </c>
      <c r="E681" s="2"/>
      <c r="F681" s="2"/>
    </row>
    <row r="682" spans="1:8">
      <c r="B682" s="5"/>
      <c r="C682" s="5"/>
      <c r="D682" s="59" t="s">
        <v>413</v>
      </c>
      <c r="E682" s="2"/>
      <c r="F682" s="2"/>
    </row>
    <row r="683" spans="1:8" ht="25.5">
      <c r="B683" s="5"/>
      <c r="C683" s="5"/>
      <c r="D683" s="59" t="s">
        <v>414</v>
      </c>
      <c r="E683" s="2"/>
      <c r="F683" s="2"/>
    </row>
    <row r="684" spans="1:8">
      <c r="B684" s="5"/>
      <c r="C684" s="5"/>
      <c r="D684" s="60" t="s">
        <v>258</v>
      </c>
      <c r="E684" s="2"/>
      <c r="F684" s="2"/>
    </row>
    <row r="685" spans="1:8">
      <c r="B685" s="5"/>
      <c r="C685" s="5"/>
      <c r="D685" s="60" t="s">
        <v>259</v>
      </c>
      <c r="E685" s="2"/>
      <c r="F685" s="2"/>
    </row>
    <row r="686" spans="1:8">
      <c r="B686" s="5"/>
      <c r="C686" s="5"/>
      <c r="D686" s="59" t="s">
        <v>415</v>
      </c>
      <c r="E686" s="2"/>
      <c r="F686" s="2"/>
    </row>
    <row r="687" spans="1:8">
      <c r="B687" s="5"/>
      <c r="C687" s="5"/>
      <c r="D687" s="69"/>
      <c r="E687" s="2"/>
      <c r="F687" s="2"/>
    </row>
    <row r="688" spans="1:8">
      <c r="B688" s="5"/>
      <c r="C688" s="61" t="s">
        <v>209</v>
      </c>
      <c r="D688" s="24" t="s">
        <v>37</v>
      </c>
      <c r="E688" s="63" t="s">
        <v>1</v>
      </c>
      <c r="F688" s="63">
        <v>1</v>
      </c>
      <c r="G688" s="72"/>
      <c r="H688" s="73">
        <f>F688*G688</f>
        <v>0</v>
      </c>
    </row>
    <row r="689" spans="1:8">
      <c r="B689" s="5"/>
      <c r="C689" s="5"/>
      <c r="D689" s="59" t="s">
        <v>28</v>
      </c>
      <c r="E689" s="2"/>
      <c r="F689" s="2"/>
    </row>
    <row r="690" spans="1:8" ht="25.5">
      <c r="B690" s="5"/>
      <c r="C690" s="5"/>
      <c r="D690" s="59" t="s">
        <v>418</v>
      </c>
      <c r="E690" s="2"/>
      <c r="F690" s="2"/>
    </row>
    <row r="691" spans="1:8" ht="25.5">
      <c r="B691" s="5"/>
      <c r="C691" s="5"/>
      <c r="D691" s="68" t="s">
        <v>419</v>
      </c>
      <c r="E691" s="2"/>
      <c r="F691" s="2"/>
    </row>
    <row r="692" spans="1:8" ht="25.5">
      <c r="B692" s="5"/>
      <c r="C692" s="5"/>
      <c r="D692" s="59" t="s">
        <v>421</v>
      </c>
      <c r="E692" s="2"/>
      <c r="F692" s="2"/>
    </row>
    <row r="693" spans="1:8" ht="25.5">
      <c r="B693" s="5"/>
      <c r="C693" s="5"/>
      <c r="D693" s="59" t="s">
        <v>420</v>
      </c>
      <c r="E693" s="2"/>
      <c r="F693" s="2"/>
    </row>
    <row r="694" spans="1:8">
      <c r="B694" s="5"/>
      <c r="C694" s="5"/>
      <c r="D694" s="68" t="s">
        <v>67</v>
      </c>
      <c r="E694" s="2"/>
      <c r="F694" s="2"/>
    </row>
    <row r="695" spans="1:8">
      <c r="B695" s="5"/>
      <c r="C695" s="5"/>
      <c r="D695" s="64"/>
      <c r="E695" s="2"/>
      <c r="F695" s="2"/>
    </row>
    <row r="696" spans="1:8">
      <c r="B696" s="5"/>
      <c r="C696" s="61" t="s">
        <v>210</v>
      </c>
      <c r="D696" s="24" t="s">
        <v>11</v>
      </c>
      <c r="E696" s="63" t="s">
        <v>1</v>
      </c>
      <c r="F696" s="63">
        <v>1</v>
      </c>
      <c r="G696" s="72"/>
      <c r="H696" s="73">
        <f>F696*G696</f>
        <v>0</v>
      </c>
    </row>
    <row r="697" spans="1:8">
      <c r="B697" s="5"/>
      <c r="C697" s="61"/>
      <c r="D697" s="59" t="s">
        <v>28</v>
      </c>
      <c r="E697" s="63"/>
      <c r="F697" s="63"/>
      <c r="G697" s="95"/>
      <c r="H697" s="73"/>
    </row>
    <row r="698" spans="1:8">
      <c r="B698" s="5"/>
      <c r="C698" s="61"/>
      <c r="D698" s="59" t="s">
        <v>376</v>
      </c>
      <c r="E698" s="75"/>
      <c r="F698" s="75"/>
      <c r="G698" s="55"/>
      <c r="H698" s="55"/>
    </row>
    <row r="699" spans="1:8" ht="38.25">
      <c r="B699" s="5"/>
      <c r="C699" s="61"/>
      <c r="D699" s="59" t="s">
        <v>417</v>
      </c>
      <c r="E699" s="75"/>
      <c r="F699" s="75"/>
      <c r="G699" s="55"/>
      <c r="H699" s="55"/>
    </row>
    <row r="700" spans="1:8">
      <c r="B700" s="3"/>
      <c r="C700" s="3"/>
      <c r="E700" s="3"/>
      <c r="F700" s="3"/>
    </row>
    <row r="701" spans="1:8">
      <c r="B701" s="3"/>
      <c r="C701" s="3"/>
      <c r="E701" s="3"/>
      <c r="F701" s="3"/>
    </row>
    <row r="702" spans="1:8" ht="15.75">
      <c r="A702" s="56"/>
      <c r="B702" s="71" t="s">
        <v>137</v>
      </c>
      <c r="C702" s="25"/>
      <c r="D702" s="58" t="s">
        <v>50</v>
      </c>
      <c r="E702" s="26"/>
      <c r="F702" s="26"/>
      <c r="G702" s="27"/>
      <c r="H702" s="27"/>
    </row>
    <row r="703" spans="1:8">
      <c r="B703" s="5" t="s">
        <v>155</v>
      </c>
      <c r="C703" s="61" t="s">
        <v>211</v>
      </c>
      <c r="D703" s="24" t="s">
        <v>383</v>
      </c>
      <c r="E703" s="63" t="s">
        <v>0</v>
      </c>
      <c r="F703" s="63">
        <v>1</v>
      </c>
      <c r="G703" s="17"/>
      <c r="H703" s="73">
        <f>F703*G703</f>
        <v>0</v>
      </c>
    </row>
    <row r="704" spans="1:8">
      <c r="B704" s="5"/>
      <c r="C704" s="5"/>
      <c r="D704" s="59" t="s">
        <v>28</v>
      </c>
      <c r="E704" s="2"/>
      <c r="F704" s="2"/>
    </row>
    <row r="705" spans="1:8">
      <c r="A705" s="45"/>
      <c r="B705" s="5"/>
      <c r="C705" s="5"/>
      <c r="D705" s="79" t="s">
        <v>384</v>
      </c>
      <c r="E705" s="2"/>
      <c r="F705" s="2"/>
    </row>
    <row r="706" spans="1:8">
      <c r="A706" s="45"/>
      <c r="B706" s="5"/>
      <c r="C706" s="5"/>
      <c r="D706" s="79" t="s">
        <v>154</v>
      </c>
      <c r="E706" s="2"/>
      <c r="F706" s="2"/>
    </row>
    <row r="707" spans="1:8">
      <c r="A707" s="45"/>
      <c r="B707" s="5"/>
      <c r="C707" s="5"/>
      <c r="D707" s="79" t="s">
        <v>385</v>
      </c>
      <c r="E707" s="2"/>
      <c r="F707" s="2"/>
    </row>
    <row r="708" spans="1:8">
      <c r="B708" s="5"/>
      <c r="C708" s="5"/>
      <c r="D708" s="68" t="s">
        <v>386</v>
      </c>
      <c r="E708" s="2"/>
      <c r="F708" s="2"/>
    </row>
    <row r="709" spans="1:8">
      <c r="B709" s="5"/>
      <c r="C709" s="5"/>
      <c r="D709" s="68" t="s">
        <v>289</v>
      </c>
      <c r="E709" s="2"/>
      <c r="F709" s="2"/>
    </row>
    <row r="710" spans="1:8">
      <c r="B710" s="5"/>
      <c r="C710" s="5"/>
      <c r="D710" s="68" t="s">
        <v>292</v>
      </c>
      <c r="E710" s="2"/>
      <c r="F710" s="2"/>
    </row>
    <row r="711" spans="1:8">
      <c r="B711" s="5"/>
      <c r="C711" s="5"/>
      <c r="D711" s="68" t="s">
        <v>387</v>
      </c>
      <c r="E711" s="2"/>
      <c r="F711" s="2"/>
    </row>
    <row r="712" spans="1:8">
      <c r="B712" s="5"/>
      <c r="C712" s="5"/>
      <c r="D712" s="68" t="s">
        <v>301</v>
      </c>
      <c r="E712" s="2"/>
      <c r="F712" s="2"/>
    </row>
    <row r="713" spans="1:8">
      <c r="B713" s="5"/>
      <c r="C713" s="5"/>
      <c r="D713" s="68" t="s">
        <v>671</v>
      </c>
      <c r="E713" s="2"/>
      <c r="F713" s="2"/>
    </row>
    <row r="714" spans="1:8" ht="38.25">
      <c r="B714" s="5"/>
      <c r="C714" s="5"/>
      <c r="D714" s="68" t="s">
        <v>293</v>
      </c>
      <c r="E714" s="2"/>
      <c r="F714" s="2"/>
    </row>
    <row r="715" spans="1:8">
      <c r="B715" s="5"/>
      <c r="C715" s="5"/>
      <c r="D715" s="68"/>
      <c r="E715" s="2"/>
      <c r="F715" s="2"/>
    </row>
    <row r="716" spans="1:8">
      <c r="B716" s="5" t="s">
        <v>156</v>
      </c>
      <c r="C716" s="61" t="s">
        <v>212</v>
      </c>
      <c r="D716" s="24" t="s">
        <v>388</v>
      </c>
      <c r="E716" s="63" t="s">
        <v>0</v>
      </c>
      <c r="F716" s="63">
        <v>1</v>
      </c>
      <c r="G716" s="17"/>
      <c r="H716" s="73">
        <f>F716*G716</f>
        <v>0</v>
      </c>
    </row>
    <row r="717" spans="1:8">
      <c r="B717" s="5"/>
      <c r="C717" s="61"/>
      <c r="D717" s="59" t="s">
        <v>28</v>
      </c>
      <c r="E717" s="63"/>
      <c r="F717" s="63"/>
      <c r="G717" s="67"/>
      <c r="H717" s="73"/>
    </row>
    <row r="718" spans="1:8">
      <c r="A718" s="45"/>
      <c r="B718" s="5"/>
      <c r="C718" s="5"/>
      <c r="D718" s="79" t="s">
        <v>384</v>
      </c>
      <c r="E718" s="2"/>
      <c r="F718" s="2"/>
    </row>
    <row r="719" spans="1:8">
      <c r="A719" s="45"/>
      <c r="B719" s="5"/>
      <c r="C719" s="5"/>
      <c r="D719" s="79" t="s">
        <v>157</v>
      </c>
      <c r="E719" s="2"/>
      <c r="F719" s="2"/>
    </row>
    <row r="720" spans="1:8">
      <c r="A720" s="45"/>
      <c r="B720" s="5"/>
      <c r="C720" s="5"/>
      <c r="D720" s="79" t="s">
        <v>385</v>
      </c>
      <c r="E720" s="2"/>
      <c r="F720" s="2"/>
    </row>
    <row r="721" spans="1:8">
      <c r="B721" s="5"/>
      <c r="C721" s="5"/>
      <c r="D721" s="68" t="s">
        <v>389</v>
      </c>
      <c r="E721" s="2"/>
      <c r="F721" s="2"/>
    </row>
    <row r="722" spans="1:8">
      <c r="B722" s="5"/>
      <c r="C722" s="5"/>
      <c r="D722" s="68" t="s">
        <v>390</v>
      </c>
      <c r="E722" s="2"/>
      <c r="F722" s="2"/>
    </row>
    <row r="723" spans="1:8">
      <c r="B723" s="5"/>
      <c r="C723" s="5"/>
      <c r="D723" s="68" t="s">
        <v>391</v>
      </c>
      <c r="E723" s="2"/>
      <c r="F723" s="2"/>
    </row>
    <row r="724" spans="1:8">
      <c r="B724" s="5"/>
      <c r="C724" s="5"/>
      <c r="D724" s="68" t="s">
        <v>290</v>
      </c>
      <c r="E724" s="2"/>
      <c r="F724" s="2"/>
    </row>
    <row r="725" spans="1:8" ht="25.5">
      <c r="B725" s="5"/>
      <c r="C725" s="5"/>
      <c r="D725" s="68" t="s">
        <v>393</v>
      </c>
      <c r="E725" s="2"/>
      <c r="F725" s="2"/>
    </row>
    <row r="726" spans="1:8">
      <c r="B726" s="5"/>
      <c r="C726" s="5"/>
      <c r="D726" s="59" t="s">
        <v>392</v>
      </c>
      <c r="E726" s="2"/>
      <c r="F726" s="2"/>
    </row>
    <row r="727" spans="1:8">
      <c r="B727" s="5"/>
      <c r="C727" s="5"/>
      <c r="D727" s="79"/>
      <c r="E727" s="2"/>
      <c r="F727" s="2"/>
    </row>
    <row r="728" spans="1:8">
      <c r="B728" s="5" t="s">
        <v>158</v>
      </c>
      <c r="C728" s="61" t="s">
        <v>213</v>
      </c>
      <c r="D728" s="24" t="s">
        <v>159</v>
      </c>
      <c r="E728" s="63" t="s">
        <v>0</v>
      </c>
      <c r="F728" s="63">
        <v>1</v>
      </c>
      <c r="G728" s="17"/>
      <c r="H728" s="73">
        <f>F728*G728</f>
        <v>0</v>
      </c>
    </row>
    <row r="729" spans="1:8">
      <c r="B729" s="5"/>
      <c r="D729" s="59" t="s">
        <v>28</v>
      </c>
      <c r="E729" s="2"/>
      <c r="F729" s="2"/>
    </row>
    <row r="730" spans="1:8">
      <c r="A730" s="45"/>
      <c r="B730" s="5"/>
      <c r="D730" s="79" t="s">
        <v>384</v>
      </c>
      <c r="E730" s="2"/>
      <c r="F730" s="2"/>
    </row>
    <row r="731" spans="1:8">
      <c r="A731" s="45"/>
      <c r="B731" s="5"/>
      <c r="C731" s="5"/>
      <c r="D731" s="79" t="s">
        <v>385</v>
      </c>
      <c r="E731" s="2"/>
      <c r="F731" s="2"/>
    </row>
    <row r="732" spans="1:8">
      <c r="B732" s="5"/>
      <c r="C732" s="5"/>
      <c r="D732" s="68" t="s">
        <v>395</v>
      </c>
      <c r="E732" s="2"/>
      <c r="F732" s="2"/>
    </row>
    <row r="733" spans="1:8">
      <c r="B733" s="5"/>
      <c r="C733" s="5"/>
      <c r="D733" s="68" t="s">
        <v>396</v>
      </c>
      <c r="E733" s="2"/>
      <c r="F733" s="2"/>
    </row>
    <row r="734" spans="1:8">
      <c r="B734" s="5"/>
      <c r="C734" s="5"/>
      <c r="D734" s="68" t="s">
        <v>394</v>
      </c>
      <c r="E734" s="2"/>
      <c r="F734" s="2"/>
    </row>
    <row r="735" spans="1:8">
      <c r="B735" s="5"/>
      <c r="C735" s="5"/>
      <c r="D735" s="79"/>
      <c r="E735" s="2"/>
      <c r="F735" s="2"/>
    </row>
    <row r="736" spans="1:8">
      <c r="B736" s="5"/>
      <c r="C736" s="61" t="s">
        <v>214</v>
      </c>
      <c r="D736" s="24" t="s">
        <v>291</v>
      </c>
      <c r="E736" s="63" t="s">
        <v>0</v>
      </c>
      <c r="F736" s="63">
        <v>1</v>
      </c>
      <c r="G736" s="17"/>
      <c r="H736" s="74">
        <f>F736*G736</f>
        <v>0</v>
      </c>
    </row>
    <row r="737" spans="1:8">
      <c r="B737" s="5"/>
      <c r="C737" s="61"/>
      <c r="D737" s="59" t="s">
        <v>28</v>
      </c>
      <c r="E737" s="2"/>
      <c r="F737" s="2"/>
      <c r="G737" s="67"/>
      <c r="H737" s="16"/>
    </row>
    <row r="738" spans="1:8">
      <c r="B738" s="5"/>
      <c r="C738" s="32"/>
      <c r="D738" s="68" t="s">
        <v>397</v>
      </c>
      <c r="G738" s="7"/>
      <c r="H738" s="7"/>
    </row>
    <row r="739" spans="1:8">
      <c r="B739" s="5"/>
      <c r="C739" s="5"/>
      <c r="D739" s="68" t="s">
        <v>390</v>
      </c>
      <c r="G739" s="7"/>
      <c r="H739" s="7"/>
    </row>
    <row r="740" spans="1:8">
      <c r="B740" s="5"/>
      <c r="C740" s="32"/>
      <c r="D740" s="68" t="s">
        <v>391</v>
      </c>
      <c r="G740" s="7"/>
      <c r="H740" s="7"/>
    </row>
    <row r="741" spans="1:8">
      <c r="B741" s="5"/>
      <c r="C741" s="5"/>
      <c r="D741" s="68" t="s">
        <v>398</v>
      </c>
      <c r="G741" s="7"/>
      <c r="H741" s="7"/>
    </row>
    <row r="742" spans="1:8">
      <c r="B742" s="5"/>
      <c r="C742" s="5"/>
      <c r="D742" s="68" t="s">
        <v>399</v>
      </c>
      <c r="E742" s="2"/>
      <c r="F742" s="2"/>
    </row>
    <row r="743" spans="1:8">
      <c r="B743" s="5"/>
      <c r="C743" s="5"/>
      <c r="D743" s="79"/>
      <c r="E743" s="2"/>
      <c r="F743" s="2"/>
    </row>
    <row r="744" spans="1:8">
      <c r="B744" s="3"/>
      <c r="C744" s="61" t="s">
        <v>294</v>
      </c>
      <c r="D744" s="24" t="s">
        <v>11</v>
      </c>
      <c r="E744" s="63" t="s">
        <v>1</v>
      </c>
      <c r="F744" s="63">
        <v>1</v>
      </c>
      <c r="G744" s="17"/>
      <c r="H744" s="73">
        <f>F744*G744</f>
        <v>0</v>
      </c>
    </row>
    <row r="745" spans="1:8">
      <c r="B745" s="5"/>
      <c r="C745" s="61"/>
      <c r="D745" s="59" t="s">
        <v>28</v>
      </c>
      <c r="E745" s="2"/>
      <c r="F745" s="2"/>
      <c r="G745" s="67"/>
      <c r="H745" s="66"/>
    </row>
    <row r="746" spans="1:8">
      <c r="B746" s="5"/>
      <c r="C746" s="61"/>
      <c r="D746" s="59" t="s">
        <v>376</v>
      </c>
      <c r="E746" s="2"/>
      <c r="F746" s="2"/>
      <c r="G746" s="67"/>
      <c r="H746" s="66"/>
    </row>
    <row r="747" spans="1:8" ht="25.5">
      <c r="B747" s="5"/>
      <c r="C747" s="61"/>
      <c r="D747" s="59" t="s">
        <v>15</v>
      </c>
    </row>
    <row r="748" spans="1:8">
      <c r="B748" s="3"/>
      <c r="C748" s="61"/>
      <c r="D748" s="82"/>
    </row>
    <row r="749" spans="1:8">
      <c r="B749" s="3"/>
      <c r="C749" s="61"/>
      <c r="D749" s="82"/>
    </row>
    <row r="750" spans="1:8" ht="15.75">
      <c r="A750" s="56"/>
      <c r="B750" s="71" t="s">
        <v>232</v>
      </c>
      <c r="C750" s="25"/>
      <c r="D750" s="58" t="s">
        <v>233</v>
      </c>
      <c r="E750" s="26"/>
      <c r="F750" s="26"/>
      <c r="G750" s="27"/>
      <c r="H750" s="27"/>
    </row>
    <row r="751" spans="1:8">
      <c r="B751" s="3"/>
      <c r="C751" s="61" t="s">
        <v>249</v>
      </c>
      <c r="D751" s="24" t="s">
        <v>302</v>
      </c>
      <c r="E751" s="63" t="s">
        <v>0</v>
      </c>
      <c r="F751" s="63">
        <v>0</v>
      </c>
      <c r="G751" s="57" t="s">
        <v>303</v>
      </c>
      <c r="H751" s="73">
        <v>0</v>
      </c>
    </row>
    <row r="752" spans="1:8">
      <c r="B752" s="3"/>
      <c r="D752" s="59" t="s">
        <v>304</v>
      </c>
    </row>
    <row r="753" spans="2:8">
      <c r="B753" s="3"/>
      <c r="C753" s="61"/>
      <c r="D753" s="89"/>
    </row>
    <row r="754" spans="2:8">
      <c r="B754" s="3"/>
      <c r="C754" s="61" t="s">
        <v>250</v>
      </c>
      <c r="D754" s="24" t="s">
        <v>19</v>
      </c>
      <c r="E754" s="63" t="s">
        <v>0</v>
      </c>
      <c r="F754" s="63">
        <v>1</v>
      </c>
      <c r="G754" s="72"/>
      <c r="H754" s="73">
        <f>F754*G754</f>
        <v>0</v>
      </c>
    </row>
    <row r="755" spans="2:8">
      <c r="B755" s="3"/>
      <c r="C755" s="61"/>
      <c r="D755" s="59" t="s">
        <v>28</v>
      </c>
      <c r="E755" s="63"/>
      <c r="F755" s="63"/>
      <c r="G755" s="55"/>
      <c r="H755" s="55"/>
    </row>
    <row r="756" spans="2:8">
      <c r="B756" s="3"/>
      <c r="C756" s="61"/>
      <c r="D756" s="59" t="s">
        <v>305</v>
      </c>
      <c r="E756" s="63"/>
      <c r="F756" s="63"/>
      <c r="G756" s="55"/>
      <c r="H756" s="55"/>
    </row>
    <row r="757" spans="2:8">
      <c r="B757" s="3"/>
      <c r="C757" s="61"/>
      <c r="D757" s="59" t="s">
        <v>306</v>
      </c>
      <c r="E757" s="63"/>
      <c r="F757" s="63"/>
      <c r="G757" s="55"/>
      <c r="H757" s="55"/>
    </row>
    <row r="758" spans="2:8">
      <c r="B758" s="3"/>
      <c r="C758" s="61"/>
      <c r="D758" s="59" t="s">
        <v>307</v>
      </c>
      <c r="E758" s="63"/>
      <c r="F758" s="63"/>
      <c r="G758" s="55"/>
      <c r="H758" s="55"/>
    </row>
    <row r="759" spans="2:8">
      <c r="B759" s="3"/>
      <c r="C759" s="61"/>
      <c r="D759" s="59" t="s">
        <v>308</v>
      </c>
      <c r="E759" s="63"/>
      <c r="F759" s="63"/>
      <c r="G759" s="55"/>
      <c r="H759" s="55"/>
    </row>
    <row r="760" spans="2:8" ht="25.5">
      <c r="B760" s="5"/>
      <c r="C760" s="3"/>
      <c r="D760" s="59" t="s">
        <v>309</v>
      </c>
      <c r="E760" s="63"/>
      <c r="F760" s="63"/>
      <c r="G760" s="55"/>
      <c r="H760" s="55"/>
    </row>
    <row r="761" spans="2:8">
      <c r="B761" s="3"/>
      <c r="C761" s="61"/>
      <c r="D761" s="59" t="s">
        <v>310</v>
      </c>
    </row>
    <row r="762" spans="2:8">
      <c r="C762" s="61"/>
      <c r="D762" s="59" t="s">
        <v>311</v>
      </c>
    </row>
    <row r="763" spans="2:8">
      <c r="B763" s="3"/>
      <c r="C763" s="61"/>
      <c r="D763" s="3"/>
    </row>
    <row r="764" spans="2:8">
      <c r="B764" s="3"/>
      <c r="C764" s="61" t="s">
        <v>251</v>
      </c>
      <c r="D764" s="24" t="s">
        <v>252</v>
      </c>
      <c r="E764" s="63" t="s">
        <v>0</v>
      </c>
      <c r="F764" s="63">
        <v>1</v>
      </c>
      <c r="G764" s="72"/>
      <c r="H764" s="73">
        <f>F764*G764</f>
        <v>0</v>
      </c>
    </row>
    <row r="765" spans="2:8">
      <c r="B765" s="3"/>
      <c r="C765" s="61"/>
      <c r="D765" s="59" t="s">
        <v>28</v>
      </c>
    </row>
    <row r="766" spans="2:8" ht="25.5">
      <c r="B766" s="3"/>
      <c r="C766" s="61"/>
      <c r="D766" s="59" t="s">
        <v>317</v>
      </c>
    </row>
    <row r="767" spans="2:8" ht="25.5">
      <c r="B767" s="3"/>
      <c r="C767" s="61"/>
      <c r="D767" s="59" t="s">
        <v>319</v>
      </c>
    </row>
    <row r="768" spans="2:8">
      <c r="B768" s="3"/>
      <c r="C768" s="61"/>
      <c r="D768" s="59" t="s">
        <v>312</v>
      </c>
    </row>
    <row r="769" spans="2:8" ht="96.75" customHeight="1">
      <c r="B769" s="3"/>
      <c r="C769" s="61"/>
      <c r="D769" s="89" t="s">
        <v>313</v>
      </c>
    </row>
    <row r="770" spans="2:8" ht="12.75" customHeight="1">
      <c r="B770" s="3"/>
      <c r="C770" s="61"/>
      <c r="D770" s="59" t="s">
        <v>314</v>
      </c>
    </row>
    <row r="771" spans="2:8" ht="25.5">
      <c r="B771" s="3"/>
      <c r="C771" s="61"/>
      <c r="D771" s="59" t="s">
        <v>315</v>
      </c>
    </row>
    <row r="772" spans="2:8" ht="63.75">
      <c r="B772" s="3"/>
      <c r="C772" s="61"/>
      <c r="D772" s="59" t="s">
        <v>839</v>
      </c>
    </row>
    <row r="773" spans="2:8" ht="25.5">
      <c r="B773" s="3"/>
      <c r="C773" s="61"/>
      <c r="D773" s="59" t="s">
        <v>840</v>
      </c>
    </row>
    <row r="774" spans="2:8" ht="51">
      <c r="C774" s="61"/>
      <c r="D774" s="59" t="s">
        <v>325</v>
      </c>
    </row>
    <row r="775" spans="2:8">
      <c r="B775" s="3"/>
      <c r="C775" s="61"/>
      <c r="D775" s="89"/>
    </row>
    <row r="776" spans="2:8">
      <c r="B776" s="3"/>
      <c r="C776" s="61" t="s">
        <v>253</v>
      </c>
      <c r="D776" s="24" t="s">
        <v>316</v>
      </c>
      <c r="E776" s="63" t="s">
        <v>0</v>
      </c>
      <c r="F776" s="63">
        <v>1</v>
      </c>
      <c r="G776" s="72"/>
      <c r="H776" s="73">
        <f>F776*G776</f>
        <v>0</v>
      </c>
    </row>
    <row r="777" spans="2:8">
      <c r="B777" s="3"/>
      <c r="D777" s="59" t="s">
        <v>28</v>
      </c>
    </row>
    <row r="778" spans="2:8">
      <c r="B778" s="3"/>
      <c r="C778" s="61"/>
      <c r="D778" s="59" t="s">
        <v>318</v>
      </c>
    </row>
    <row r="779" spans="2:8" ht="25.5">
      <c r="B779" s="3"/>
      <c r="C779" s="61"/>
      <c r="D779" s="59" t="s">
        <v>320</v>
      </c>
    </row>
    <row r="780" spans="2:8">
      <c r="B780" s="3"/>
      <c r="C780" s="61"/>
      <c r="D780" s="59" t="s">
        <v>343</v>
      </c>
    </row>
    <row r="781" spans="2:8" ht="98.25" customHeight="1">
      <c r="B781" s="3"/>
      <c r="C781" s="61"/>
      <c r="D781" s="89" t="s">
        <v>321</v>
      </c>
    </row>
    <row r="782" spans="2:8" ht="12.75" customHeight="1">
      <c r="B782" s="3"/>
      <c r="C782" s="61"/>
      <c r="D782" s="59" t="s">
        <v>322</v>
      </c>
    </row>
    <row r="783" spans="2:8" ht="25.5">
      <c r="B783" s="3"/>
      <c r="C783" s="61"/>
      <c r="D783" s="59" t="s">
        <v>315</v>
      </c>
    </row>
    <row r="784" spans="2:8" ht="54" customHeight="1">
      <c r="B784" s="3"/>
      <c r="C784" s="61"/>
      <c r="D784" s="91" t="s">
        <v>839</v>
      </c>
    </row>
    <row r="785" spans="2:8" ht="25.5">
      <c r="B785" s="3"/>
      <c r="C785" s="61"/>
      <c r="D785" s="59" t="s">
        <v>840</v>
      </c>
    </row>
    <row r="786" spans="2:8" ht="51">
      <c r="C786" s="61"/>
      <c r="D786" s="59" t="s">
        <v>325</v>
      </c>
    </row>
    <row r="787" spans="2:8">
      <c r="B787" s="3"/>
      <c r="C787" s="61"/>
      <c r="D787" s="89"/>
    </row>
    <row r="788" spans="2:8">
      <c r="B788" s="3"/>
      <c r="C788" s="61" t="s">
        <v>326</v>
      </c>
      <c r="D788" s="24" t="s">
        <v>327</v>
      </c>
      <c r="E788" s="63" t="s">
        <v>1</v>
      </c>
      <c r="F788" s="63">
        <v>1</v>
      </c>
      <c r="G788" s="72"/>
      <c r="H788" s="73">
        <f>F788*G788</f>
        <v>0</v>
      </c>
    </row>
    <row r="789" spans="2:8">
      <c r="B789" s="3"/>
      <c r="D789" s="59" t="s">
        <v>28</v>
      </c>
    </row>
    <row r="790" spans="2:8">
      <c r="B790" s="3"/>
      <c r="C790" s="61"/>
      <c r="D790" s="89" t="s">
        <v>329</v>
      </c>
    </row>
    <row r="791" spans="2:8" ht="25.5">
      <c r="B791" s="3"/>
      <c r="C791" s="61"/>
      <c r="D791" s="59" t="s">
        <v>320</v>
      </c>
    </row>
    <row r="792" spans="2:8">
      <c r="B792" s="3"/>
      <c r="C792" s="61"/>
      <c r="D792" s="59" t="s">
        <v>344</v>
      </c>
    </row>
    <row r="793" spans="2:8" ht="63.75">
      <c r="B793" s="3"/>
      <c r="C793" s="61"/>
      <c r="D793" s="89" t="s">
        <v>345</v>
      </c>
    </row>
    <row r="794" spans="2:8" ht="67.5" customHeight="1">
      <c r="B794" s="3"/>
      <c r="C794" s="61"/>
      <c r="D794" s="93" t="s">
        <v>330</v>
      </c>
      <c r="H794" s="35"/>
    </row>
    <row r="795" spans="2:8">
      <c r="B795" s="3"/>
      <c r="C795" s="61"/>
      <c r="D795" s="89" t="s">
        <v>323</v>
      </c>
    </row>
    <row r="796" spans="2:8" ht="12.75" customHeight="1">
      <c r="B796" s="3"/>
      <c r="C796" s="61"/>
      <c r="D796" s="89" t="s">
        <v>324</v>
      </c>
    </row>
    <row r="797" spans="2:8" ht="38.25">
      <c r="C797" s="61"/>
      <c r="D797" s="91" t="s">
        <v>331</v>
      </c>
    </row>
    <row r="798" spans="2:8">
      <c r="B798" s="3"/>
      <c r="C798" s="61"/>
      <c r="D798" s="89"/>
    </row>
    <row r="799" spans="2:8">
      <c r="B799" s="3"/>
      <c r="C799" s="61" t="s">
        <v>332</v>
      </c>
      <c r="D799" s="24" t="s">
        <v>328</v>
      </c>
      <c r="E799" s="63" t="s">
        <v>0</v>
      </c>
      <c r="F799" s="63">
        <v>1</v>
      </c>
      <c r="G799" s="72"/>
      <c r="H799" s="73">
        <f>F799*G799</f>
        <v>0</v>
      </c>
    </row>
    <row r="800" spans="2:8">
      <c r="B800" s="3"/>
      <c r="D800" s="59" t="s">
        <v>28</v>
      </c>
    </row>
    <row r="801" spans="2:8">
      <c r="B801" s="3"/>
      <c r="C801" s="61"/>
      <c r="D801" s="89" t="s">
        <v>333</v>
      </c>
    </row>
    <row r="802" spans="2:8" ht="25.5">
      <c r="B802" s="3"/>
      <c r="C802" s="61"/>
      <c r="D802" s="59" t="s">
        <v>334</v>
      </c>
    </row>
    <row r="803" spans="2:8" ht="12.75" customHeight="1">
      <c r="B803" s="3"/>
      <c r="C803" s="61"/>
      <c r="D803" s="89" t="s">
        <v>347</v>
      </c>
    </row>
    <row r="804" spans="2:8" ht="25.5">
      <c r="B804" s="3"/>
      <c r="C804" s="61"/>
      <c r="D804" s="93" t="s">
        <v>346</v>
      </c>
    </row>
    <row r="805" spans="2:8" ht="12.6" customHeight="1">
      <c r="B805" s="3"/>
      <c r="C805" s="61"/>
      <c r="D805" s="89" t="s">
        <v>335</v>
      </c>
    </row>
    <row r="806" spans="2:8" ht="38.25">
      <c r="C806" s="61"/>
      <c r="D806" s="91" t="s">
        <v>341</v>
      </c>
    </row>
    <row r="807" spans="2:8">
      <c r="B807" s="3"/>
      <c r="C807" s="61"/>
      <c r="D807" s="89"/>
    </row>
    <row r="808" spans="2:8">
      <c r="B808" s="3"/>
      <c r="C808" s="61" t="s">
        <v>336</v>
      </c>
      <c r="D808" s="24" t="s">
        <v>337</v>
      </c>
      <c r="E808" s="63" t="s">
        <v>1</v>
      </c>
      <c r="F808" s="63">
        <v>1</v>
      </c>
      <c r="G808" s="72"/>
      <c r="H808" s="73">
        <f>F808*G808</f>
        <v>0</v>
      </c>
    </row>
    <row r="809" spans="2:8">
      <c r="B809" s="3"/>
      <c r="D809" s="59" t="s">
        <v>28</v>
      </c>
    </row>
    <row r="810" spans="2:8">
      <c r="B810" s="3"/>
      <c r="C810" s="61"/>
      <c r="D810" s="89" t="s">
        <v>338</v>
      </c>
    </row>
    <row r="811" spans="2:8">
      <c r="B811" s="3"/>
      <c r="C811" s="61"/>
      <c r="D811" s="59" t="s">
        <v>339</v>
      </c>
    </row>
    <row r="812" spans="2:8">
      <c r="B812" s="3"/>
      <c r="C812" s="61"/>
      <c r="D812" s="59" t="s">
        <v>348</v>
      </c>
    </row>
    <row r="813" spans="2:8" ht="25.5" customHeight="1">
      <c r="B813" s="3"/>
      <c r="C813" s="61"/>
      <c r="D813" s="89" t="s">
        <v>349</v>
      </c>
    </row>
    <row r="814" spans="2:8" ht="15.75" customHeight="1">
      <c r="B814" s="3"/>
      <c r="C814" s="61"/>
      <c r="D814" s="89" t="s">
        <v>340</v>
      </c>
    </row>
    <row r="815" spans="2:8" ht="25.5">
      <c r="C815" s="61"/>
      <c r="D815" s="91" t="s">
        <v>342</v>
      </c>
    </row>
    <row r="816" spans="2:8">
      <c r="B816" s="3"/>
      <c r="C816" s="61"/>
      <c r="D816" s="89"/>
    </row>
    <row r="817" spans="2:8">
      <c r="B817" s="3"/>
      <c r="C817" s="61" t="s">
        <v>260</v>
      </c>
      <c r="D817" s="24" t="s">
        <v>351</v>
      </c>
      <c r="E817" s="63" t="s">
        <v>0</v>
      </c>
      <c r="F817" s="63">
        <v>1</v>
      </c>
      <c r="G817" s="72"/>
      <c r="H817" s="73">
        <f>F817*G817</f>
        <v>0</v>
      </c>
    </row>
    <row r="818" spans="2:8">
      <c r="B818" s="3"/>
      <c r="D818" s="59" t="s">
        <v>28</v>
      </c>
    </row>
    <row r="819" spans="2:8">
      <c r="B819" s="3"/>
      <c r="C819" s="61"/>
      <c r="D819" s="89" t="s">
        <v>261</v>
      </c>
    </row>
    <row r="820" spans="2:8">
      <c r="B820" s="3"/>
      <c r="C820" s="61"/>
      <c r="D820" s="89" t="s">
        <v>350</v>
      </c>
    </row>
    <row r="821" spans="2:8">
      <c r="B821" s="3"/>
      <c r="C821" s="61"/>
      <c r="D821" s="89" t="s">
        <v>262</v>
      </c>
    </row>
    <row r="822" spans="2:8">
      <c r="B822" s="3"/>
      <c r="C822" s="61"/>
      <c r="D822" s="89" t="s">
        <v>352</v>
      </c>
    </row>
    <row r="823" spans="2:8" ht="25.5">
      <c r="B823" s="3"/>
      <c r="C823" s="61"/>
      <c r="D823" s="89" t="s">
        <v>353</v>
      </c>
    </row>
    <row r="824" spans="2:8">
      <c r="B824" s="3"/>
      <c r="C824" s="61"/>
      <c r="D824" s="89" t="s">
        <v>354</v>
      </c>
    </row>
    <row r="825" spans="2:8" ht="25.5">
      <c r="C825" s="61"/>
      <c r="D825" s="91" t="s">
        <v>355</v>
      </c>
    </row>
    <row r="826" spans="2:8">
      <c r="B826" s="3"/>
      <c r="C826" s="61"/>
      <c r="D826" s="89"/>
    </row>
    <row r="827" spans="2:8">
      <c r="B827" s="3"/>
      <c r="C827" s="61" t="s">
        <v>265</v>
      </c>
      <c r="D827" s="24" t="s">
        <v>263</v>
      </c>
      <c r="E827" s="63" t="s">
        <v>0</v>
      </c>
      <c r="F827" s="63">
        <v>1</v>
      </c>
      <c r="G827" s="72"/>
      <c r="H827" s="73">
        <f>F827*G827</f>
        <v>0</v>
      </c>
    </row>
    <row r="828" spans="2:8">
      <c r="B828" s="3"/>
      <c r="D828" s="59" t="s">
        <v>28</v>
      </c>
    </row>
    <row r="829" spans="2:8">
      <c r="B829" s="3"/>
      <c r="C829" s="61"/>
      <c r="D829" s="89" t="s">
        <v>356</v>
      </c>
    </row>
    <row r="830" spans="2:8">
      <c r="B830" s="3"/>
      <c r="C830" s="61"/>
      <c r="D830" s="89" t="s">
        <v>264</v>
      </c>
    </row>
    <row r="831" spans="2:8">
      <c r="B831" s="3"/>
      <c r="C831" s="61"/>
      <c r="D831" s="89" t="s">
        <v>357</v>
      </c>
    </row>
    <row r="832" spans="2:8">
      <c r="B832" s="3"/>
      <c r="C832" s="61"/>
      <c r="D832" s="89" t="s">
        <v>358</v>
      </c>
    </row>
    <row r="833" spans="2:8">
      <c r="B833" s="3"/>
      <c r="C833" s="61"/>
      <c r="D833" s="89" t="s">
        <v>359</v>
      </c>
    </row>
    <row r="834" spans="2:8">
      <c r="B834" s="3"/>
      <c r="C834" s="61"/>
      <c r="D834" s="89" t="s">
        <v>360</v>
      </c>
    </row>
    <row r="835" spans="2:8">
      <c r="B835" s="3"/>
      <c r="C835" s="61"/>
      <c r="D835" s="89"/>
    </row>
    <row r="836" spans="2:8">
      <c r="B836" s="3"/>
      <c r="C836" s="61" t="s">
        <v>268</v>
      </c>
      <c r="D836" s="24" t="s">
        <v>361</v>
      </c>
      <c r="E836" s="63" t="s">
        <v>0</v>
      </c>
      <c r="F836" s="63">
        <v>1</v>
      </c>
      <c r="G836" s="72"/>
      <c r="H836" s="73">
        <f>F836*G836</f>
        <v>0</v>
      </c>
    </row>
    <row r="837" spans="2:8">
      <c r="B837" s="3"/>
      <c r="D837" s="59" t="s">
        <v>28</v>
      </c>
    </row>
    <row r="838" spans="2:8" ht="25.5">
      <c r="B838" s="3"/>
      <c r="C838" s="61"/>
      <c r="D838" s="59" t="s">
        <v>362</v>
      </c>
    </row>
    <row r="839" spans="2:8">
      <c r="B839" s="3"/>
      <c r="C839" s="61"/>
      <c r="D839" s="89" t="s">
        <v>363</v>
      </c>
    </row>
    <row r="840" spans="2:8">
      <c r="B840" s="3"/>
      <c r="C840" s="61"/>
      <c r="D840" s="89" t="s">
        <v>266</v>
      </c>
    </row>
    <row r="841" spans="2:8">
      <c r="B841" s="3"/>
      <c r="C841" s="61"/>
      <c r="D841" s="89" t="s">
        <v>365</v>
      </c>
    </row>
    <row r="842" spans="2:8">
      <c r="B842" s="3"/>
      <c r="C842" s="61"/>
      <c r="D842" s="59" t="s">
        <v>364</v>
      </c>
    </row>
    <row r="843" spans="2:8">
      <c r="B843" s="3"/>
      <c r="C843" s="61"/>
      <c r="D843" s="59" t="s">
        <v>267</v>
      </c>
    </row>
    <row r="844" spans="2:8">
      <c r="B844" s="3"/>
      <c r="C844" s="61"/>
      <c r="D844" s="89" t="s">
        <v>366</v>
      </c>
    </row>
    <row r="845" spans="2:8">
      <c r="B845" s="3"/>
      <c r="C845" s="61"/>
      <c r="D845" s="24"/>
    </row>
    <row r="846" spans="2:8">
      <c r="B846" s="3"/>
      <c r="C846" s="61" t="s">
        <v>272</v>
      </c>
      <c r="D846" s="24" t="s">
        <v>367</v>
      </c>
      <c r="E846" s="63" t="s">
        <v>1</v>
      </c>
      <c r="F846" s="63">
        <v>1</v>
      </c>
      <c r="G846" s="72"/>
      <c r="H846" s="73">
        <f>F846*G846</f>
        <v>0</v>
      </c>
    </row>
    <row r="847" spans="2:8">
      <c r="B847" s="3"/>
      <c r="D847" s="59" t="s">
        <v>28</v>
      </c>
    </row>
    <row r="848" spans="2:8">
      <c r="B848" s="3"/>
      <c r="C848" s="61"/>
      <c r="D848" s="89" t="s">
        <v>368</v>
      </c>
    </row>
    <row r="849" spans="2:8">
      <c r="B849" s="3"/>
      <c r="C849" s="61"/>
      <c r="D849" s="89" t="s">
        <v>269</v>
      </c>
    </row>
    <row r="850" spans="2:8">
      <c r="B850" s="3"/>
      <c r="C850" s="61"/>
      <c r="D850" s="89" t="s">
        <v>273</v>
      </c>
    </row>
    <row r="851" spans="2:8" ht="25.5">
      <c r="B851" s="3"/>
      <c r="C851" s="61"/>
      <c r="D851" s="89" t="s">
        <v>369</v>
      </c>
    </row>
    <row r="852" spans="2:8">
      <c r="B852" s="3"/>
      <c r="C852" s="61"/>
      <c r="D852" s="89" t="s">
        <v>370</v>
      </c>
    </row>
    <row r="853" spans="2:8">
      <c r="B853" s="3"/>
      <c r="C853" s="61"/>
      <c r="D853" s="89" t="s">
        <v>371</v>
      </c>
    </row>
    <row r="854" spans="2:8" ht="55.5" customHeight="1">
      <c r="B854" s="3"/>
      <c r="C854" s="61"/>
      <c r="D854" s="89" t="s">
        <v>372</v>
      </c>
    </row>
    <row r="855" spans="2:8">
      <c r="B855" s="3"/>
      <c r="C855" s="61"/>
      <c r="D855" s="89"/>
    </row>
    <row r="856" spans="2:8">
      <c r="B856" s="3"/>
      <c r="C856" s="61" t="s">
        <v>274</v>
      </c>
      <c r="D856" s="24" t="s">
        <v>373</v>
      </c>
      <c r="E856" s="63" t="s">
        <v>0</v>
      </c>
      <c r="F856" s="63">
        <v>1</v>
      </c>
      <c r="G856" s="72"/>
      <c r="H856" s="73">
        <f>F856*G856</f>
        <v>0</v>
      </c>
    </row>
    <row r="857" spans="2:8">
      <c r="B857" s="3"/>
      <c r="D857" s="59" t="s">
        <v>28</v>
      </c>
      <c r="H857" s="73"/>
    </row>
    <row r="858" spans="2:8">
      <c r="B858" s="3"/>
      <c r="C858" s="61"/>
      <c r="D858" s="89" t="s">
        <v>270</v>
      </c>
    </row>
    <row r="859" spans="2:8">
      <c r="B859" s="3"/>
      <c r="C859" s="61"/>
      <c r="D859" s="89" t="s">
        <v>374</v>
      </c>
    </row>
    <row r="860" spans="2:8">
      <c r="B860" s="3"/>
      <c r="C860" s="61"/>
      <c r="D860" s="89" t="s">
        <v>273</v>
      </c>
    </row>
    <row r="861" spans="2:8" ht="25.5">
      <c r="B861" s="3"/>
      <c r="C861" s="61"/>
      <c r="D861" s="89" t="s">
        <v>271</v>
      </c>
    </row>
    <row r="862" spans="2:8" ht="25.5">
      <c r="B862" s="3"/>
      <c r="C862" s="61"/>
      <c r="D862" s="89" t="s">
        <v>375</v>
      </c>
    </row>
    <row r="863" spans="2:8">
      <c r="B863" s="3"/>
      <c r="C863" s="61"/>
      <c r="D863" s="89"/>
    </row>
    <row r="864" spans="2:8">
      <c r="B864" s="5"/>
      <c r="C864" s="61" t="s">
        <v>275</v>
      </c>
      <c r="D864" s="90" t="s">
        <v>68</v>
      </c>
      <c r="E864" s="63" t="s">
        <v>0</v>
      </c>
      <c r="F864" s="63">
        <v>1</v>
      </c>
      <c r="G864" s="65"/>
      <c r="H864" s="73">
        <f>F864*G864</f>
        <v>0</v>
      </c>
    </row>
    <row r="865" spans="2:8">
      <c r="B865" s="5"/>
      <c r="C865" s="3"/>
      <c r="D865" s="59" t="s">
        <v>28</v>
      </c>
      <c r="E865" s="3"/>
      <c r="F865" s="3"/>
    </row>
    <row r="866" spans="2:8">
      <c r="B866" s="5"/>
      <c r="C866" s="3"/>
      <c r="D866" s="94" t="s">
        <v>380</v>
      </c>
      <c r="E866" s="3"/>
      <c r="F866" s="3"/>
    </row>
    <row r="867" spans="2:8">
      <c r="B867" s="5"/>
      <c r="C867" s="5"/>
      <c r="D867" s="59" t="s">
        <v>248</v>
      </c>
      <c r="E867" s="3"/>
      <c r="F867" s="3"/>
    </row>
    <row r="868" spans="2:8">
      <c r="B868" s="5"/>
      <c r="C868" s="3"/>
      <c r="D868" s="94" t="s">
        <v>378</v>
      </c>
      <c r="E868" s="3"/>
      <c r="F868" s="3"/>
    </row>
    <row r="869" spans="2:8">
      <c r="B869" s="5"/>
      <c r="C869" s="3"/>
      <c r="D869" s="94" t="s">
        <v>381</v>
      </c>
      <c r="E869" s="3"/>
      <c r="F869" s="3"/>
    </row>
    <row r="870" spans="2:8">
      <c r="B870" s="5"/>
      <c r="C870" s="3"/>
      <c r="D870" s="94" t="s">
        <v>382</v>
      </c>
      <c r="E870" s="3"/>
      <c r="F870" s="3"/>
    </row>
    <row r="871" spans="2:8">
      <c r="B871" s="5"/>
      <c r="C871" s="5"/>
      <c r="D871" s="59" t="s">
        <v>379</v>
      </c>
      <c r="E871" s="3"/>
      <c r="F871" s="3"/>
    </row>
    <row r="872" spans="2:8">
      <c r="B872" s="3"/>
      <c r="C872" s="61"/>
      <c r="D872" s="89"/>
    </row>
    <row r="873" spans="2:8">
      <c r="B873" s="3"/>
      <c r="C873" s="61" t="s">
        <v>377</v>
      </c>
      <c r="D873" s="24" t="s">
        <v>11</v>
      </c>
      <c r="E873" s="63" t="s">
        <v>1</v>
      </c>
      <c r="F873" s="63">
        <v>1</v>
      </c>
      <c r="G873" s="72"/>
      <c r="H873" s="73">
        <f>F873*G873</f>
        <v>0</v>
      </c>
    </row>
    <row r="874" spans="2:8">
      <c r="B874" s="3"/>
      <c r="C874" s="61"/>
      <c r="D874" s="59" t="s">
        <v>28</v>
      </c>
      <c r="E874" s="63"/>
      <c r="F874" s="63"/>
      <c r="G874" s="95"/>
      <c r="H874" s="73"/>
    </row>
    <row r="875" spans="2:8">
      <c r="B875" s="5"/>
      <c r="C875" s="61"/>
      <c r="D875" s="59" t="s">
        <v>376</v>
      </c>
      <c r="E875" s="75"/>
      <c r="F875" s="75"/>
      <c r="G875" s="55"/>
      <c r="H875" s="55"/>
    </row>
    <row r="876" spans="2:8" ht="25.5">
      <c r="B876" s="5"/>
      <c r="C876" s="61"/>
      <c r="D876" s="59" t="s">
        <v>15</v>
      </c>
      <c r="E876" s="75"/>
      <c r="F876" s="75"/>
      <c r="G876" s="55"/>
      <c r="H876" s="55"/>
    </row>
    <row r="877" spans="2:8">
      <c r="B877" s="3"/>
      <c r="C877" s="61"/>
      <c r="D877" s="82"/>
    </row>
    <row r="878" spans="2:8" ht="13.5" thickBot="1">
      <c r="B878" s="3"/>
      <c r="C878" s="61"/>
      <c r="D878" s="82"/>
    </row>
    <row r="879" spans="2:8" ht="29.25" customHeight="1" thickBot="1">
      <c r="B879" s="19" t="str">
        <f>B300</f>
        <v>PS 203</v>
      </c>
      <c r="C879" s="20"/>
      <c r="D879" s="81" t="str">
        <f>CONCATENATE(D300," - celkem v CZK *)")</f>
        <v>Biologická část ČOV - celkem v CZK *)</v>
      </c>
      <c r="E879" s="20"/>
      <c r="F879" s="21"/>
      <c r="G879" s="22"/>
      <c r="H879" s="18">
        <f>SUM(H301:H878)</f>
        <v>0</v>
      </c>
    </row>
    <row r="880" spans="2:8">
      <c r="B880" s="5"/>
      <c r="D880" s="70" t="s">
        <v>10</v>
      </c>
      <c r="E880" s="2"/>
      <c r="F880" s="2"/>
    </row>
    <row r="881" spans="1:8">
      <c r="B881" s="5"/>
      <c r="C881" s="5"/>
      <c r="D881" s="6"/>
      <c r="E881" s="9"/>
      <c r="F881" s="2"/>
      <c r="G881" s="2"/>
      <c r="H881" s="66"/>
    </row>
    <row r="882" spans="1:8" ht="24" customHeight="1">
      <c r="B882" s="11" t="s">
        <v>229</v>
      </c>
      <c r="C882" s="11"/>
      <c r="D882" s="11" t="s">
        <v>4</v>
      </c>
      <c r="E882" s="11"/>
      <c r="F882" s="15"/>
      <c r="G882" s="15"/>
      <c r="H882" s="15"/>
    </row>
    <row r="883" spans="1:8" ht="15.75">
      <c r="A883" s="56"/>
      <c r="B883" s="71" t="s">
        <v>165</v>
      </c>
      <c r="C883" s="25"/>
      <c r="D883" s="58" t="s">
        <v>38</v>
      </c>
      <c r="E883" s="26"/>
      <c r="F883" s="26"/>
      <c r="G883" s="27"/>
      <c r="H883" s="27"/>
    </row>
    <row r="884" spans="1:8">
      <c r="B884" s="5" t="s">
        <v>146</v>
      </c>
      <c r="C884" s="61" t="s">
        <v>215</v>
      </c>
      <c r="D884" s="6" t="s">
        <v>505</v>
      </c>
      <c r="E884" s="2" t="s">
        <v>0</v>
      </c>
      <c r="F884" s="2">
        <v>1</v>
      </c>
      <c r="G884" s="57" t="s">
        <v>303</v>
      </c>
      <c r="H884" s="66">
        <v>0</v>
      </c>
    </row>
    <row r="885" spans="1:8">
      <c r="B885" s="5"/>
      <c r="C885" s="5"/>
      <c r="D885" s="8" t="s">
        <v>400</v>
      </c>
      <c r="E885" s="9"/>
      <c r="F885" s="2"/>
      <c r="G885" s="2"/>
      <c r="H885" s="66"/>
    </row>
    <row r="886" spans="1:8">
      <c r="B886" s="5"/>
      <c r="C886" s="5"/>
      <c r="D886" s="8" t="s">
        <v>493</v>
      </c>
      <c r="E886" s="9"/>
      <c r="F886" s="2"/>
      <c r="G886" s="2"/>
      <c r="H886" s="66"/>
    </row>
    <row r="887" spans="1:8">
      <c r="B887" s="5"/>
      <c r="C887" s="5"/>
      <c r="D887" s="8" t="s">
        <v>494</v>
      </c>
      <c r="E887" s="9"/>
      <c r="F887" s="2"/>
      <c r="G887" s="2"/>
      <c r="H887" s="66"/>
    </row>
    <row r="888" spans="1:8">
      <c r="B888" s="5"/>
      <c r="C888" s="5"/>
      <c r="D888" s="8" t="s">
        <v>495</v>
      </c>
      <c r="E888" s="9"/>
      <c r="F888" s="2"/>
      <c r="G888" s="2"/>
      <c r="H888" s="66"/>
    </row>
    <row r="889" spans="1:8">
      <c r="B889" s="5"/>
      <c r="C889" s="5"/>
      <c r="D889" s="8" t="s">
        <v>496</v>
      </c>
      <c r="E889" s="9"/>
      <c r="F889" s="2"/>
      <c r="G889" s="2"/>
      <c r="H889" s="66"/>
    </row>
    <row r="890" spans="1:8">
      <c r="B890" s="5"/>
      <c r="C890" s="5"/>
      <c r="D890" s="8"/>
      <c r="E890" s="9"/>
      <c r="F890" s="2"/>
      <c r="G890" s="2"/>
      <c r="H890" s="66"/>
    </row>
    <row r="891" spans="1:8">
      <c r="B891" s="5" t="s">
        <v>152</v>
      </c>
      <c r="C891" s="61" t="s">
        <v>216</v>
      </c>
      <c r="D891" s="80" t="s">
        <v>361</v>
      </c>
      <c r="E891" s="2" t="s">
        <v>0</v>
      </c>
      <c r="F891" s="2">
        <v>1</v>
      </c>
      <c r="G891" s="57" t="s">
        <v>303</v>
      </c>
      <c r="H891" s="66">
        <v>0</v>
      </c>
    </row>
    <row r="892" spans="1:8">
      <c r="B892" s="5"/>
      <c r="C892" s="3"/>
      <c r="D892" s="8" t="s">
        <v>400</v>
      </c>
      <c r="E892" s="2"/>
      <c r="F892" s="2"/>
    </row>
    <row r="893" spans="1:8">
      <c r="B893" s="5"/>
      <c r="C893" s="3"/>
      <c r="D893" s="8" t="s">
        <v>497</v>
      </c>
      <c r="E893" s="2"/>
      <c r="F893" s="2"/>
    </row>
    <row r="894" spans="1:8">
      <c r="B894" s="5"/>
      <c r="C894" s="3"/>
      <c r="D894" s="8" t="s">
        <v>494</v>
      </c>
      <c r="E894" s="2"/>
      <c r="F894" s="2"/>
    </row>
    <row r="895" spans="1:8">
      <c r="B895" s="5"/>
      <c r="C895" s="3"/>
      <c r="D895" s="8" t="s">
        <v>495</v>
      </c>
      <c r="E895" s="2"/>
      <c r="F895" s="2"/>
    </row>
    <row r="896" spans="1:8">
      <c r="B896" s="5"/>
      <c r="C896" s="3"/>
      <c r="D896" s="8" t="s">
        <v>498</v>
      </c>
      <c r="E896" s="2"/>
      <c r="F896" s="2"/>
    </row>
    <row r="897" spans="2:8">
      <c r="B897" s="5"/>
      <c r="C897" s="3"/>
      <c r="D897" s="8" t="s">
        <v>503</v>
      </c>
      <c r="E897" s="2"/>
      <c r="F897" s="2"/>
    </row>
    <row r="898" spans="2:8">
      <c r="B898" s="5"/>
      <c r="C898" s="3"/>
      <c r="D898" s="98" t="s">
        <v>499</v>
      </c>
      <c r="E898" s="9"/>
      <c r="F898" s="2"/>
      <c r="G898" s="2"/>
      <c r="H898" s="66"/>
    </row>
    <row r="899" spans="2:8">
      <c r="B899" s="5"/>
      <c r="C899" s="5"/>
      <c r="D899" s="8"/>
      <c r="E899" s="9"/>
      <c r="F899" s="2"/>
      <c r="G899" s="2"/>
      <c r="H899" s="66"/>
    </row>
    <row r="900" spans="2:8">
      <c r="B900" s="5"/>
      <c r="C900" s="61" t="s">
        <v>217</v>
      </c>
      <c r="D900" s="90" t="s">
        <v>361</v>
      </c>
      <c r="E900" s="63" t="s">
        <v>0</v>
      </c>
      <c r="F900" s="63">
        <v>2</v>
      </c>
      <c r="G900" s="72"/>
      <c r="H900" s="73">
        <f>F900*G900</f>
        <v>0</v>
      </c>
    </row>
    <row r="901" spans="2:8">
      <c r="B901" s="5"/>
      <c r="C901" s="3"/>
      <c r="D901" s="59" t="s">
        <v>28</v>
      </c>
      <c r="E901" s="63"/>
      <c r="F901" s="63"/>
      <c r="G901" s="55"/>
      <c r="H901" s="55"/>
    </row>
    <row r="902" spans="2:8">
      <c r="B902" s="5"/>
      <c r="C902" s="3"/>
      <c r="D902" s="59" t="s">
        <v>501</v>
      </c>
      <c r="E902" s="63"/>
      <c r="F902" s="63"/>
      <c r="G902" s="55"/>
      <c r="H902" s="55"/>
    </row>
    <row r="903" spans="2:8">
      <c r="B903" s="5"/>
      <c r="C903" s="3"/>
      <c r="D903" s="59" t="s">
        <v>494</v>
      </c>
      <c r="E903" s="63"/>
      <c r="F903" s="63"/>
      <c r="G903" s="55"/>
      <c r="H903" s="55"/>
    </row>
    <row r="904" spans="2:8">
      <c r="B904" s="5"/>
      <c r="C904" s="3"/>
      <c r="D904" s="59" t="s">
        <v>502</v>
      </c>
      <c r="E904" s="63"/>
      <c r="F904" s="63"/>
      <c r="G904" s="55"/>
      <c r="H904" s="55"/>
    </row>
    <row r="905" spans="2:8">
      <c r="B905" s="5"/>
      <c r="C905" s="3"/>
      <c r="D905" s="59" t="s">
        <v>498</v>
      </c>
      <c r="E905" s="63"/>
      <c r="F905" s="63"/>
      <c r="G905" s="55"/>
      <c r="H905" s="55"/>
    </row>
    <row r="906" spans="2:8">
      <c r="B906" s="5"/>
      <c r="C906" s="3"/>
      <c r="D906" s="59" t="s">
        <v>425</v>
      </c>
      <c r="E906" s="63"/>
      <c r="F906" s="63"/>
      <c r="G906" s="55"/>
      <c r="H906" s="55"/>
    </row>
    <row r="907" spans="2:8">
      <c r="B907" s="5"/>
      <c r="C907" s="3"/>
      <c r="D907" s="59" t="s">
        <v>246</v>
      </c>
      <c r="E907" s="63"/>
      <c r="F907" s="63"/>
      <c r="G907" s="55"/>
      <c r="H907" s="55"/>
    </row>
    <row r="908" spans="2:8">
      <c r="B908" s="5"/>
      <c r="C908" s="3"/>
      <c r="D908" s="59" t="s">
        <v>504</v>
      </c>
      <c r="E908" s="63"/>
      <c r="F908" s="63"/>
      <c r="G908" s="55"/>
      <c r="H908" s="55"/>
    </row>
    <row r="909" spans="2:8">
      <c r="B909" s="5"/>
      <c r="C909" s="3"/>
      <c r="D909" s="3"/>
      <c r="E909" s="3"/>
      <c r="F909" s="3"/>
    </row>
    <row r="910" spans="2:8">
      <c r="B910" s="5"/>
      <c r="C910" s="61" t="s">
        <v>58</v>
      </c>
      <c r="D910" s="24" t="s">
        <v>506</v>
      </c>
      <c r="E910" s="63" t="s">
        <v>0</v>
      </c>
      <c r="F910" s="63">
        <v>2</v>
      </c>
      <c r="G910" s="72"/>
      <c r="H910" s="73">
        <f>F910*G910</f>
        <v>0</v>
      </c>
    </row>
    <row r="911" spans="2:8">
      <c r="B911" s="5"/>
      <c r="C911" s="5"/>
      <c r="D911" s="59" t="s">
        <v>28</v>
      </c>
      <c r="E911" s="28"/>
      <c r="F911" s="63"/>
      <c r="G911" s="2"/>
      <c r="H911" s="66"/>
    </row>
    <row r="912" spans="2:8">
      <c r="B912" s="5"/>
      <c r="C912" s="5"/>
      <c r="D912" s="59" t="s">
        <v>507</v>
      </c>
      <c r="E912" s="28"/>
      <c r="F912" s="63"/>
      <c r="G912" s="2"/>
      <c r="H912" s="66"/>
    </row>
    <row r="913" spans="1:8">
      <c r="B913" s="5"/>
      <c r="C913" s="5"/>
      <c r="D913" s="59" t="s">
        <v>494</v>
      </c>
      <c r="E913" s="28"/>
      <c r="F913" s="63"/>
      <c r="G913" s="2"/>
      <c r="H913" s="66"/>
    </row>
    <row r="914" spans="1:8">
      <c r="B914" s="5"/>
      <c r="C914" s="5"/>
      <c r="D914" s="59" t="s">
        <v>502</v>
      </c>
      <c r="E914" s="28"/>
      <c r="F914" s="63"/>
      <c r="G914" s="2"/>
      <c r="H914" s="66"/>
    </row>
    <row r="915" spans="1:8">
      <c r="B915" s="5"/>
      <c r="C915" s="5"/>
      <c r="D915" s="59" t="s">
        <v>508</v>
      </c>
      <c r="E915" s="28"/>
      <c r="F915" s="63"/>
      <c r="G915" s="2"/>
      <c r="H915" s="66"/>
    </row>
    <row r="916" spans="1:8">
      <c r="B916" s="5"/>
      <c r="C916" s="5"/>
      <c r="D916" s="59"/>
      <c r="E916" s="9"/>
      <c r="F916" s="2"/>
      <c r="G916" s="2"/>
      <c r="H916" s="66"/>
    </row>
    <row r="917" spans="1:8">
      <c r="B917" s="5"/>
      <c r="C917" s="61" t="s">
        <v>500</v>
      </c>
      <c r="D917" s="24" t="s">
        <v>11</v>
      </c>
      <c r="E917" s="63" t="s">
        <v>1</v>
      </c>
      <c r="F917" s="63">
        <v>1</v>
      </c>
      <c r="G917" s="72"/>
      <c r="H917" s="73">
        <f>F917*G917</f>
        <v>0</v>
      </c>
    </row>
    <row r="918" spans="1:8">
      <c r="B918" s="5"/>
      <c r="C918" s="61"/>
      <c r="D918" s="59" t="s">
        <v>28</v>
      </c>
      <c r="E918" s="75"/>
      <c r="F918" s="75"/>
      <c r="G918" s="55"/>
      <c r="H918" s="55"/>
    </row>
    <row r="919" spans="1:8">
      <c r="B919" s="5"/>
      <c r="C919" s="61"/>
      <c r="D919" s="59" t="s">
        <v>376</v>
      </c>
      <c r="E919" s="75"/>
      <c r="F919" s="75"/>
      <c r="G919" s="55"/>
      <c r="H919" s="55"/>
    </row>
    <row r="920" spans="1:8" ht="25.5">
      <c r="B920" s="5"/>
      <c r="C920" s="61"/>
      <c r="D920" s="59" t="s">
        <v>15</v>
      </c>
      <c r="E920" s="75"/>
      <c r="F920" s="75"/>
      <c r="G920" s="55"/>
      <c r="H920" s="55"/>
    </row>
    <row r="921" spans="1:8">
      <c r="B921" s="5"/>
      <c r="C921" s="5"/>
      <c r="D921" s="8"/>
      <c r="E921" s="9"/>
      <c r="F921" s="2"/>
      <c r="G921" s="2"/>
      <c r="H921" s="66"/>
    </row>
    <row r="922" spans="1:8">
      <c r="B922" s="5"/>
      <c r="C922" s="5"/>
      <c r="D922" s="8"/>
      <c r="E922" s="9"/>
      <c r="F922" s="2"/>
      <c r="G922" s="2"/>
      <c r="H922" s="66"/>
    </row>
    <row r="923" spans="1:8" ht="15.75">
      <c r="A923" s="56"/>
      <c r="B923" s="25" t="s">
        <v>166</v>
      </c>
      <c r="C923" s="25"/>
      <c r="D923" s="58" t="s">
        <v>167</v>
      </c>
      <c r="E923" s="26"/>
      <c r="F923" s="26"/>
      <c r="G923" s="27"/>
      <c r="H923" s="27"/>
    </row>
    <row r="924" spans="1:8">
      <c r="B924" s="5" t="s">
        <v>153</v>
      </c>
      <c r="C924" s="61" t="s">
        <v>218</v>
      </c>
      <c r="D924" s="80" t="s">
        <v>509</v>
      </c>
      <c r="E924" s="2" t="s">
        <v>0</v>
      </c>
      <c r="F924" s="2">
        <v>2</v>
      </c>
      <c r="G924" s="57" t="s">
        <v>303</v>
      </c>
      <c r="H924" s="66">
        <v>0</v>
      </c>
    </row>
    <row r="925" spans="1:8">
      <c r="B925" s="5"/>
      <c r="C925" s="55"/>
      <c r="D925" s="8" t="s">
        <v>400</v>
      </c>
      <c r="E925" s="63"/>
      <c r="F925" s="63"/>
      <c r="G925" s="55"/>
      <c r="H925" s="55"/>
    </row>
    <row r="926" spans="1:8">
      <c r="B926" s="5"/>
      <c r="C926" s="3"/>
      <c r="D926" s="8" t="s">
        <v>510</v>
      </c>
      <c r="E926" s="63"/>
      <c r="F926" s="63"/>
      <c r="G926" s="55"/>
      <c r="H926" s="55"/>
    </row>
    <row r="927" spans="1:8">
      <c r="B927" s="5"/>
      <c r="C927" s="3"/>
      <c r="D927" s="8" t="s">
        <v>511</v>
      </c>
      <c r="E927" s="63"/>
      <c r="F927" s="63"/>
      <c r="G927" s="55"/>
      <c r="H927" s="55"/>
    </row>
    <row r="928" spans="1:8">
      <c r="B928" s="5"/>
      <c r="C928" s="3"/>
      <c r="D928" s="8" t="s">
        <v>512</v>
      </c>
      <c r="E928" s="63"/>
      <c r="F928" s="63"/>
      <c r="G928" s="55"/>
      <c r="H928" s="55"/>
    </row>
    <row r="929" spans="2:8">
      <c r="B929" s="5"/>
      <c r="C929" s="3"/>
      <c r="D929" s="8" t="s">
        <v>513</v>
      </c>
      <c r="E929" s="63"/>
      <c r="F929" s="63"/>
      <c r="G929" s="55"/>
      <c r="H929" s="55"/>
    </row>
    <row r="930" spans="2:8">
      <c r="B930" s="5"/>
      <c r="C930" s="55"/>
      <c r="D930" s="8" t="s">
        <v>425</v>
      </c>
      <c r="E930" s="63"/>
      <c r="F930" s="63"/>
      <c r="G930" s="55"/>
      <c r="H930" s="55"/>
    </row>
    <row r="931" spans="2:8">
      <c r="B931" s="5"/>
      <c r="C931" s="5"/>
      <c r="D931" s="59"/>
      <c r="E931" s="9"/>
      <c r="F931" s="2"/>
      <c r="G931" s="2"/>
      <c r="H931" s="66"/>
    </row>
    <row r="932" spans="2:8">
      <c r="B932" s="5" t="s">
        <v>169</v>
      </c>
      <c r="C932" s="61" t="s">
        <v>219</v>
      </c>
      <c r="D932" s="6" t="s">
        <v>170</v>
      </c>
      <c r="E932" s="2" t="s">
        <v>1</v>
      </c>
      <c r="F932" s="2">
        <v>2</v>
      </c>
      <c r="G932" s="57" t="s">
        <v>303</v>
      </c>
      <c r="H932" s="66">
        <v>0</v>
      </c>
    </row>
    <row r="933" spans="2:8">
      <c r="B933" s="5"/>
      <c r="C933" s="5"/>
      <c r="D933" s="8" t="s">
        <v>400</v>
      </c>
      <c r="E933" s="2"/>
      <c r="F933" s="2"/>
    </row>
    <row r="934" spans="2:8">
      <c r="B934" s="5"/>
      <c r="C934" s="5"/>
      <c r="D934" s="8" t="s">
        <v>514</v>
      </c>
      <c r="E934" s="2"/>
      <c r="F934" s="2"/>
    </row>
    <row r="935" spans="2:8">
      <c r="B935" s="5"/>
      <c r="C935" s="5"/>
      <c r="D935" s="8" t="s">
        <v>515</v>
      </c>
      <c r="E935" s="2"/>
      <c r="F935" s="2"/>
    </row>
    <row r="936" spans="2:8">
      <c r="B936" s="5"/>
      <c r="C936" s="5"/>
      <c r="D936" s="8" t="s">
        <v>516</v>
      </c>
      <c r="E936" s="2"/>
      <c r="F936" s="2"/>
    </row>
    <row r="937" spans="2:8">
      <c r="B937" s="5"/>
      <c r="C937" s="5"/>
      <c r="D937" s="8" t="s">
        <v>517</v>
      </c>
      <c r="E937" s="2"/>
      <c r="F937" s="2"/>
    </row>
    <row r="938" spans="2:8">
      <c r="B938" s="5"/>
      <c r="C938" s="5"/>
      <c r="D938" s="8" t="s">
        <v>518</v>
      </c>
      <c r="E938" s="2"/>
      <c r="F938" s="2"/>
    </row>
    <row r="939" spans="2:8">
      <c r="B939" s="5"/>
      <c r="C939" s="5"/>
      <c r="D939" s="8"/>
      <c r="E939" s="9"/>
      <c r="F939" s="2"/>
      <c r="G939" s="2"/>
      <c r="H939" s="66"/>
    </row>
    <row r="940" spans="2:8">
      <c r="B940" s="5" t="s">
        <v>171</v>
      </c>
      <c r="C940" s="61" t="s">
        <v>220</v>
      </c>
      <c r="D940" s="80" t="s">
        <v>59</v>
      </c>
      <c r="E940" s="2" t="s">
        <v>0</v>
      </c>
      <c r="F940" s="2">
        <v>1</v>
      </c>
      <c r="G940" s="57" t="s">
        <v>303</v>
      </c>
      <c r="H940" s="66">
        <v>0</v>
      </c>
    </row>
    <row r="941" spans="2:8">
      <c r="B941" s="5"/>
      <c r="C941" s="5"/>
      <c r="D941" s="8" t="s">
        <v>400</v>
      </c>
      <c r="E941" s="2"/>
      <c r="F941" s="2"/>
    </row>
    <row r="942" spans="2:8">
      <c r="B942" s="5"/>
      <c r="C942" s="5"/>
      <c r="D942" s="8" t="s">
        <v>522</v>
      </c>
      <c r="E942" s="2"/>
      <c r="F942" s="2"/>
    </row>
    <row r="943" spans="2:8">
      <c r="B943" s="5"/>
      <c r="C943" s="5"/>
      <c r="D943" s="8" t="s">
        <v>523</v>
      </c>
      <c r="E943" s="2"/>
      <c r="F943" s="2"/>
    </row>
    <row r="944" spans="2:8">
      <c r="B944" s="5"/>
      <c r="C944" s="5"/>
      <c r="D944" s="8" t="s">
        <v>524</v>
      </c>
      <c r="E944" s="2"/>
      <c r="F944" s="2"/>
    </row>
    <row r="945" spans="2:8">
      <c r="B945" s="5"/>
      <c r="C945" s="5"/>
      <c r="D945" s="54" t="s">
        <v>172</v>
      </c>
      <c r="E945" s="2"/>
      <c r="F945" s="2"/>
    </row>
    <row r="946" spans="2:8">
      <c r="B946" s="5"/>
      <c r="C946" s="5"/>
      <c r="D946" s="98" t="s">
        <v>525</v>
      </c>
      <c r="E946" s="2"/>
      <c r="F946" s="2"/>
    </row>
    <row r="947" spans="2:8">
      <c r="B947" s="5"/>
      <c r="C947" s="5"/>
      <c r="D947" s="8"/>
      <c r="E947" s="9"/>
      <c r="F947" s="2"/>
      <c r="G947" s="2"/>
      <c r="H947" s="66"/>
    </row>
    <row r="948" spans="2:8">
      <c r="B948" s="5" t="s">
        <v>174</v>
      </c>
      <c r="C948" s="61" t="s">
        <v>221</v>
      </c>
      <c r="D948" s="80" t="s">
        <v>175</v>
      </c>
      <c r="E948" s="2" t="s">
        <v>0</v>
      </c>
      <c r="F948" s="2">
        <v>2</v>
      </c>
      <c r="G948" s="57" t="s">
        <v>303</v>
      </c>
      <c r="H948" s="66">
        <v>0</v>
      </c>
    </row>
    <row r="949" spans="2:8">
      <c r="B949" s="5"/>
      <c r="C949" s="55"/>
      <c r="D949" s="8" t="s">
        <v>400</v>
      </c>
      <c r="E949" s="2"/>
      <c r="F949" s="2"/>
    </row>
    <row r="950" spans="2:8">
      <c r="B950" s="5"/>
      <c r="C950" s="5"/>
      <c r="D950" s="8" t="s">
        <v>527</v>
      </c>
      <c r="E950" s="2"/>
      <c r="F950" s="2"/>
    </row>
    <row r="951" spans="2:8">
      <c r="B951" s="5"/>
      <c r="C951" s="5"/>
      <c r="D951" s="8" t="s">
        <v>526</v>
      </c>
      <c r="E951" s="2"/>
      <c r="F951" s="2"/>
    </row>
    <row r="952" spans="2:8">
      <c r="B952" s="5"/>
      <c r="C952" s="5"/>
      <c r="D952" s="8" t="s">
        <v>528</v>
      </c>
      <c r="E952" s="2"/>
      <c r="F952" s="2"/>
    </row>
    <row r="953" spans="2:8">
      <c r="B953" s="5"/>
      <c r="C953" s="55"/>
      <c r="D953" s="54" t="s">
        <v>176</v>
      </c>
      <c r="E953" s="2"/>
      <c r="F953" s="2"/>
    </row>
    <row r="954" spans="2:8">
      <c r="B954" s="5"/>
      <c r="C954" s="61"/>
      <c r="D954" s="98" t="s">
        <v>529</v>
      </c>
      <c r="E954" s="9"/>
      <c r="F954" s="2"/>
      <c r="G954" s="2"/>
      <c r="H954" s="66"/>
    </row>
    <row r="955" spans="2:8">
      <c r="B955" s="5"/>
      <c r="C955" s="5"/>
      <c r="D955" s="8"/>
      <c r="E955" s="9"/>
      <c r="F955" s="2"/>
      <c r="G955" s="2"/>
      <c r="H955" s="66"/>
    </row>
    <row r="956" spans="2:8">
      <c r="B956" s="5" t="s">
        <v>178</v>
      </c>
      <c r="C956" s="61" t="s">
        <v>222</v>
      </c>
      <c r="D956" s="80" t="s">
        <v>177</v>
      </c>
      <c r="E956" s="2" t="s">
        <v>441</v>
      </c>
      <c r="F956" s="2">
        <v>2</v>
      </c>
      <c r="G956" s="65"/>
      <c r="H956" s="66">
        <f>F956*G956</f>
        <v>0</v>
      </c>
    </row>
    <row r="957" spans="2:8">
      <c r="B957" s="61"/>
      <c r="D957" s="8" t="s">
        <v>530</v>
      </c>
      <c r="E957" s="63"/>
      <c r="F957" s="63"/>
      <c r="G957" s="55"/>
      <c r="H957" s="55"/>
    </row>
    <row r="958" spans="2:8">
      <c r="B958" s="5"/>
      <c r="C958" s="5"/>
      <c r="D958" s="8" t="s">
        <v>531</v>
      </c>
      <c r="E958" s="63"/>
      <c r="F958" s="63"/>
      <c r="G958" s="55"/>
      <c r="H958" s="55"/>
    </row>
    <row r="959" spans="2:8">
      <c r="B959" s="5"/>
      <c r="C959" s="5"/>
      <c r="D959" s="59" t="s">
        <v>532</v>
      </c>
      <c r="E959" s="63"/>
      <c r="F959" s="63"/>
      <c r="G959" s="55"/>
      <c r="H959" s="55"/>
    </row>
    <row r="960" spans="2:8">
      <c r="B960" s="5"/>
      <c r="C960" s="55"/>
      <c r="D960" s="54" t="s">
        <v>533</v>
      </c>
      <c r="E960" s="63"/>
      <c r="F960" s="63"/>
      <c r="G960" s="55"/>
      <c r="H960" s="55"/>
    </row>
    <row r="961" spans="2:8">
      <c r="B961" s="61"/>
      <c r="C961" s="61"/>
      <c r="D961" s="59"/>
      <c r="E961" s="63"/>
      <c r="F961" s="63"/>
      <c r="G961" s="55"/>
      <c r="H961" s="55"/>
    </row>
    <row r="962" spans="2:8">
      <c r="B962" s="5"/>
      <c r="C962" s="61" t="s">
        <v>276</v>
      </c>
      <c r="D962" s="90" t="s">
        <v>734</v>
      </c>
      <c r="E962" s="63" t="s">
        <v>0</v>
      </c>
      <c r="F962" s="63">
        <v>1</v>
      </c>
      <c r="G962" s="65"/>
      <c r="H962" s="73">
        <f>F962*G962</f>
        <v>0</v>
      </c>
    </row>
    <row r="963" spans="2:8">
      <c r="B963" s="5"/>
      <c r="C963" s="3"/>
      <c r="D963" s="59" t="s">
        <v>28</v>
      </c>
      <c r="E963" s="3"/>
      <c r="F963" s="3"/>
    </row>
    <row r="964" spans="2:8">
      <c r="B964" s="5"/>
      <c r="C964" s="3"/>
      <c r="D964" s="94" t="s">
        <v>735</v>
      </c>
      <c r="E964" s="3"/>
      <c r="F964" s="3"/>
    </row>
    <row r="965" spans="2:8">
      <c r="B965" s="5"/>
      <c r="C965" s="5"/>
      <c r="D965" s="59" t="s">
        <v>736</v>
      </c>
      <c r="E965" s="3"/>
      <c r="F965" s="3"/>
    </row>
    <row r="966" spans="2:8">
      <c r="B966" s="5"/>
      <c r="C966" s="3"/>
      <c r="D966" s="94" t="s">
        <v>737</v>
      </c>
      <c r="E966" s="3"/>
      <c r="F966" s="3"/>
    </row>
    <row r="967" spans="2:8">
      <c r="B967" s="5"/>
      <c r="C967" s="3"/>
      <c r="D967" s="94" t="s">
        <v>738</v>
      </c>
      <c r="E967" s="3"/>
      <c r="F967" s="3"/>
    </row>
    <row r="968" spans="2:8">
      <c r="B968" s="5"/>
      <c r="C968" s="3"/>
      <c r="D968" s="94" t="s">
        <v>739</v>
      </c>
      <c r="E968" s="3"/>
      <c r="F968" s="3"/>
    </row>
    <row r="969" spans="2:8" ht="25.5">
      <c r="B969" s="5"/>
      <c r="C969" s="5"/>
      <c r="D969" s="59" t="s">
        <v>740</v>
      </c>
      <c r="E969" s="3"/>
      <c r="F969" s="3"/>
    </row>
    <row r="970" spans="2:8">
      <c r="B970" s="61"/>
      <c r="C970" s="61"/>
      <c r="D970" s="59"/>
      <c r="E970" s="63"/>
      <c r="F970" s="63"/>
      <c r="G970" s="55"/>
      <c r="H970" s="55"/>
    </row>
    <row r="971" spans="2:8">
      <c r="B971" s="5"/>
      <c r="C971" s="61" t="s">
        <v>519</v>
      </c>
      <c r="D971" s="24" t="s">
        <v>11</v>
      </c>
      <c r="E971" s="63" t="s">
        <v>1</v>
      </c>
      <c r="F971" s="63">
        <v>1</v>
      </c>
      <c r="G971" s="17"/>
      <c r="H971" s="73">
        <f>F971*G971</f>
        <v>0</v>
      </c>
    </row>
    <row r="972" spans="2:8">
      <c r="B972" s="5"/>
      <c r="C972" s="61"/>
      <c r="D972" s="59" t="s">
        <v>28</v>
      </c>
    </row>
    <row r="973" spans="2:8">
      <c r="B973" s="5"/>
      <c r="C973" s="61"/>
      <c r="D973" s="59" t="s">
        <v>376</v>
      </c>
    </row>
    <row r="974" spans="2:8" ht="25.5">
      <c r="B974" s="5"/>
      <c r="C974" s="61"/>
      <c r="D974" s="59" t="s">
        <v>15</v>
      </c>
    </row>
    <row r="975" spans="2:8">
      <c r="B975" s="5"/>
      <c r="C975" s="5"/>
      <c r="D975" s="59"/>
      <c r="E975" s="2"/>
      <c r="F975" s="2"/>
    </row>
    <row r="976" spans="2:8">
      <c r="B976" s="5"/>
      <c r="C976" s="5"/>
      <c r="D976" s="59"/>
      <c r="E976" s="2"/>
      <c r="F976" s="2"/>
    </row>
    <row r="977" spans="1:8" ht="15.75">
      <c r="A977" s="56"/>
      <c r="B977" s="25" t="s">
        <v>168</v>
      </c>
      <c r="C977" s="25"/>
      <c r="D977" s="58" t="s">
        <v>39</v>
      </c>
      <c r="E977" s="26"/>
      <c r="F977" s="26"/>
      <c r="G977" s="27"/>
      <c r="H977" s="27"/>
    </row>
    <row r="978" spans="1:8">
      <c r="B978" s="5" t="s">
        <v>173</v>
      </c>
      <c r="C978" s="61" t="s">
        <v>40</v>
      </c>
      <c r="D978" s="80" t="s">
        <v>150</v>
      </c>
      <c r="E978" s="2" t="s">
        <v>0</v>
      </c>
      <c r="F978" s="2">
        <v>2</v>
      </c>
      <c r="G978" s="57" t="s">
        <v>303</v>
      </c>
      <c r="H978" s="66">
        <v>0</v>
      </c>
    </row>
    <row r="979" spans="1:8">
      <c r="B979" s="5"/>
      <c r="C979" s="3"/>
      <c r="D979" s="8" t="s">
        <v>400</v>
      </c>
      <c r="E979" s="2"/>
      <c r="F979" s="2"/>
    </row>
    <row r="980" spans="1:8">
      <c r="B980" s="5"/>
      <c r="C980" s="3"/>
      <c r="D980" s="8" t="s">
        <v>422</v>
      </c>
      <c r="E980" s="2"/>
      <c r="F980" s="2"/>
    </row>
    <row r="981" spans="1:8">
      <c r="B981" s="5"/>
      <c r="C981" s="3"/>
      <c r="D981" s="8" t="s">
        <v>423</v>
      </c>
      <c r="E981" s="2"/>
      <c r="F981" s="2"/>
    </row>
    <row r="982" spans="1:8">
      <c r="B982" s="5"/>
      <c r="C982" s="3"/>
      <c r="D982" s="8" t="s">
        <v>424</v>
      </c>
      <c r="E982" s="2"/>
      <c r="F982" s="2"/>
    </row>
    <row r="983" spans="1:8">
      <c r="B983" s="5"/>
      <c r="C983" s="3"/>
      <c r="D983" s="8" t="s">
        <v>425</v>
      </c>
      <c r="E983" s="2"/>
      <c r="F983" s="2"/>
    </row>
    <row r="984" spans="1:8">
      <c r="B984" s="5"/>
      <c r="C984" s="5"/>
      <c r="D984" s="8"/>
      <c r="E984" s="2"/>
      <c r="F984" s="2"/>
    </row>
    <row r="985" spans="1:8">
      <c r="B985" s="5"/>
      <c r="C985" s="61" t="s">
        <v>41</v>
      </c>
      <c r="D985" s="24" t="s">
        <v>223</v>
      </c>
      <c r="E985" s="63" t="s">
        <v>0</v>
      </c>
      <c r="F985" s="63">
        <v>1</v>
      </c>
      <c r="G985" s="72"/>
      <c r="H985" s="74">
        <f>F985*G985</f>
        <v>0</v>
      </c>
    </row>
    <row r="986" spans="1:8">
      <c r="B986" s="5"/>
      <c r="C986" s="5"/>
      <c r="D986" s="59" t="s">
        <v>28</v>
      </c>
      <c r="E986" s="9"/>
      <c r="F986" s="2"/>
      <c r="G986" s="2"/>
      <c r="H986" s="66"/>
    </row>
    <row r="987" spans="1:8" ht="12.75" customHeight="1">
      <c r="B987" s="5"/>
      <c r="C987" s="5"/>
      <c r="D987" s="59" t="s">
        <v>426</v>
      </c>
      <c r="E987" s="9"/>
      <c r="F987" s="2"/>
      <c r="G987" s="2"/>
      <c r="H987" s="66"/>
    </row>
    <row r="988" spans="1:8">
      <c r="B988" s="5"/>
      <c r="C988" s="5"/>
      <c r="D988" s="59" t="s">
        <v>277</v>
      </c>
      <c r="E988" s="9"/>
      <c r="F988" s="2"/>
      <c r="G988" s="2"/>
      <c r="H988" s="66"/>
    </row>
    <row r="989" spans="1:8">
      <c r="B989" s="5"/>
      <c r="C989" s="5"/>
      <c r="D989" s="59" t="s">
        <v>427</v>
      </c>
      <c r="E989" s="9"/>
      <c r="F989" s="2"/>
      <c r="G989" s="2"/>
    </row>
    <row r="990" spans="1:8">
      <c r="B990" s="5"/>
      <c r="C990" s="5"/>
      <c r="D990" s="59" t="s">
        <v>430</v>
      </c>
      <c r="E990" s="9"/>
      <c r="F990" s="2"/>
      <c r="G990" s="2"/>
      <c r="H990" s="66"/>
    </row>
    <row r="991" spans="1:8">
      <c r="B991" s="5"/>
      <c r="C991" s="5"/>
      <c r="D991" s="59" t="s">
        <v>429</v>
      </c>
      <c r="E991" s="9"/>
      <c r="F991" s="2"/>
      <c r="G991" s="2"/>
      <c r="H991" s="66"/>
    </row>
    <row r="992" spans="1:8" ht="25.5">
      <c r="B992" s="5"/>
      <c r="C992" s="5"/>
      <c r="D992" s="59" t="s">
        <v>431</v>
      </c>
      <c r="E992" s="9"/>
      <c r="F992" s="2"/>
      <c r="G992" s="2"/>
      <c r="H992" s="66"/>
    </row>
    <row r="993" spans="1:8">
      <c r="B993" s="5"/>
      <c r="C993" s="5"/>
      <c r="D993" s="59" t="s">
        <v>428</v>
      </c>
      <c r="E993" s="9"/>
      <c r="F993" s="2"/>
      <c r="G993" s="2"/>
      <c r="H993" s="66"/>
    </row>
    <row r="994" spans="1:8">
      <c r="B994" s="5"/>
      <c r="C994" s="5"/>
      <c r="D994" s="59" t="s">
        <v>432</v>
      </c>
      <c r="E994" s="2"/>
      <c r="F994" s="2"/>
    </row>
    <row r="995" spans="1:8">
      <c r="B995" s="5"/>
      <c r="C995" s="5"/>
      <c r="D995" s="8"/>
      <c r="E995" s="2"/>
      <c r="F995" s="2"/>
    </row>
    <row r="996" spans="1:8">
      <c r="B996" s="5" t="s">
        <v>179</v>
      </c>
      <c r="C996" s="61" t="s">
        <v>42</v>
      </c>
      <c r="D996" s="24" t="s">
        <v>180</v>
      </c>
      <c r="E996" s="63" t="s">
        <v>0</v>
      </c>
      <c r="F996" s="63">
        <v>1</v>
      </c>
      <c r="G996" s="78"/>
      <c r="H996" s="73">
        <f>F996*G996</f>
        <v>0</v>
      </c>
    </row>
    <row r="997" spans="1:8">
      <c r="B997" s="5"/>
      <c r="C997" s="61"/>
      <c r="D997" s="59" t="s">
        <v>28</v>
      </c>
      <c r="E997" s="63"/>
      <c r="F997" s="63"/>
      <c r="G997" s="96"/>
      <c r="H997" s="73"/>
    </row>
    <row r="998" spans="1:8">
      <c r="A998" s="45"/>
      <c r="B998" s="5"/>
      <c r="C998" s="63"/>
      <c r="D998" s="79" t="s">
        <v>384</v>
      </c>
      <c r="E998" s="63"/>
      <c r="F998" s="63"/>
      <c r="G998" s="55"/>
      <c r="H998" s="55"/>
    </row>
    <row r="999" spans="1:8">
      <c r="A999" s="45"/>
      <c r="B999" s="5"/>
      <c r="C999" s="61"/>
      <c r="D999" s="8" t="s">
        <v>181</v>
      </c>
      <c r="E999" s="63"/>
      <c r="F999" s="63"/>
      <c r="G999" s="55"/>
      <c r="H999" s="55"/>
    </row>
    <row r="1000" spans="1:8">
      <c r="A1000" s="45"/>
      <c r="B1000" s="5"/>
      <c r="C1000" s="61"/>
      <c r="D1000" s="79" t="s">
        <v>433</v>
      </c>
      <c r="E1000" s="63"/>
      <c r="F1000" s="63"/>
      <c r="G1000" s="55"/>
      <c r="H1000" s="55"/>
    </row>
    <row r="1001" spans="1:8">
      <c r="B1001" s="5"/>
      <c r="C1001" s="5"/>
      <c r="D1001" s="59" t="s">
        <v>278</v>
      </c>
      <c r="E1001" s="63"/>
      <c r="F1001" s="63"/>
      <c r="G1001" s="55"/>
      <c r="H1001" s="55"/>
    </row>
    <row r="1002" spans="1:8">
      <c r="B1002" s="5"/>
      <c r="C1002" s="5"/>
      <c r="D1002" s="59" t="s">
        <v>434</v>
      </c>
      <c r="E1002" s="63"/>
      <c r="F1002" s="63"/>
      <c r="G1002" s="55"/>
      <c r="H1002" s="55"/>
    </row>
    <row r="1003" spans="1:8">
      <c r="B1003" s="5"/>
      <c r="C1003" s="5"/>
      <c r="D1003" s="59" t="s">
        <v>435</v>
      </c>
      <c r="E1003" s="63"/>
      <c r="F1003" s="63"/>
      <c r="G1003" s="55"/>
      <c r="H1003" s="55"/>
    </row>
    <row r="1004" spans="1:8">
      <c r="B1004" s="5"/>
      <c r="C1004" s="5"/>
      <c r="D1004" s="59" t="s">
        <v>443</v>
      </c>
      <c r="E1004" s="63"/>
      <c r="F1004" s="63"/>
      <c r="G1004" s="55"/>
      <c r="H1004" s="55"/>
    </row>
    <row r="1005" spans="1:8" ht="12.75" customHeight="1">
      <c r="B1005" s="5"/>
      <c r="C1005" s="5"/>
      <c r="D1005" s="59" t="s">
        <v>792</v>
      </c>
      <c r="E1005" s="63"/>
      <c r="F1005" s="63"/>
      <c r="G1005" s="55"/>
      <c r="H1005" s="55"/>
    </row>
    <row r="1006" spans="1:8">
      <c r="B1006" s="3"/>
      <c r="C1006" s="61"/>
      <c r="D1006" s="89" t="s">
        <v>354</v>
      </c>
      <c r="E1006" s="63"/>
      <c r="F1006" s="63"/>
      <c r="G1006" s="55"/>
      <c r="H1006" s="55"/>
    </row>
    <row r="1007" spans="1:8" ht="25.5">
      <c r="C1007" s="61"/>
      <c r="D1007" s="91" t="s">
        <v>355</v>
      </c>
      <c r="E1007" s="63"/>
      <c r="F1007" s="63"/>
      <c r="G1007" s="55"/>
      <c r="H1007" s="55"/>
    </row>
    <row r="1008" spans="1:8">
      <c r="B1008" s="5"/>
      <c r="C1008" s="5"/>
      <c r="D1008" s="8"/>
      <c r="E1008" s="63"/>
      <c r="F1008" s="63"/>
      <c r="G1008" s="55"/>
      <c r="H1008" s="55"/>
    </row>
    <row r="1009" spans="1:8">
      <c r="B1009" s="5" t="s">
        <v>185</v>
      </c>
      <c r="C1009" s="61" t="s">
        <v>43</v>
      </c>
      <c r="D1009" s="24" t="s">
        <v>263</v>
      </c>
      <c r="E1009" s="63" t="s">
        <v>0</v>
      </c>
      <c r="F1009" s="63">
        <v>1</v>
      </c>
      <c r="G1009" s="78"/>
      <c r="H1009" s="73">
        <f>F1009*G1009</f>
        <v>0</v>
      </c>
    </row>
    <row r="1010" spans="1:8">
      <c r="B1010" s="5"/>
      <c r="C1010" s="63"/>
      <c r="D1010" s="59" t="s">
        <v>28</v>
      </c>
      <c r="E1010" s="2"/>
      <c r="F1010" s="2"/>
    </row>
    <row r="1011" spans="1:8">
      <c r="A1011" s="45"/>
      <c r="B1011" s="5"/>
      <c r="C1011" s="63"/>
      <c r="D1011" s="79" t="s">
        <v>384</v>
      </c>
      <c r="E1011" s="2"/>
      <c r="F1011" s="2"/>
    </row>
    <row r="1012" spans="1:8">
      <c r="A1012" s="45"/>
      <c r="B1012" s="5"/>
      <c r="C1012" s="61"/>
      <c r="D1012" s="8" t="s">
        <v>451</v>
      </c>
      <c r="E1012" s="2"/>
      <c r="F1012" s="2"/>
    </row>
    <row r="1013" spans="1:8">
      <c r="A1013" s="45"/>
      <c r="B1013" s="5"/>
      <c r="C1013" s="61"/>
      <c r="D1013" s="79" t="s">
        <v>433</v>
      </c>
      <c r="E1013" s="2"/>
      <c r="F1013" s="2"/>
    </row>
    <row r="1014" spans="1:8">
      <c r="B1014" s="5"/>
      <c r="C1014" s="5"/>
      <c r="D1014" s="59" t="s">
        <v>280</v>
      </c>
      <c r="E1014" s="2"/>
      <c r="F1014" s="2"/>
    </row>
    <row r="1015" spans="1:8">
      <c r="B1015" s="5"/>
      <c r="C1015" s="5"/>
      <c r="D1015" s="59" t="s">
        <v>436</v>
      </c>
      <c r="E1015" s="2"/>
      <c r="F1015" s="2"/>
    </row>
    <row r="1016" spans="1:8">
      <c r="B1016" s="5"/>
      <c r="C1016" s="5"/>
      <c r="D1016" s="59" t="s">
        <v>437</v>
      </c>
      <c r="E1016" s="2"/>
      <c r="F1016" s="2"/>
    </row>
    <row r="1017" spans="1:8">
      <c r="B1017" s="5"/>
      <c r="C1017" s="5"/>
      <c r="D1017" s="59" t="s">
        <v>438</v>
      </c>
      <c r="E1017" s="2"/>
      <c r="F1017" s="2"/>
    </row>
    <row r="1018" spans="1:8">
      <c r="B1018" s="5"/>
      <c r="C1018" s="5"/>
      <c r="D1018" s="59" t="s">
        <v>439</v>
      </c>
      <c r="E1018" s="2"/>
      <c r="F1018" s="2"/>
    </row>
    <row r="1019" spans="1:8">
      <c r="B1019" s="5"/>
      <c r="C1019" s="5"/>
      <c r="D1019" s="59" t="s">
        <v>472</v>
      </c>
      <c r="E1019" s="2"/>
      <c r="F1019" s="2"/>
    </row>
    <row r="1020" spans="1:8">
      <c r="B1020" s="5"/>
      <c r="C1020" s="5"/>
      <c r="D1020" s="59"/>
      <c r="E1020" s="2"/>
      <c r="F1020" s="2"/>
    </row>
    <row r="1021" spans="1:8">
      <c r="B1021" s="5" t="s">
        <v>182</v>
      </c>
      <c r="C1021" s="61" t="s">
        <v>224</v>
      </c>
      <c r="D1021" s="24" t="s">
        <v>440</v>
      </c>
      <c r="E1021" s="63" t="s">
        <v>441</v>
      </c>
      <c r="F1021" s="63">
        <v>1</v>
      </c>
      <c r="G1021" s="78"/>
      <c r="H1021" s="73">
        <f>F1021*G1021</f>
        <v>0</v>
      </c>
    </row>
    <row r="1022" spans="1:8">
      <c r="B1022" s="5"/>
      <c r="C1022" s="63"/>
      <c r="D1022" s="59" t="s">
        <v>28</v>
      </c>
      <c r="E1022" s="2"/>
      <c r="F1022" s="2"/>
    </row>
    <row r="1023" spans="1:8">
      <c r="A1023" s="45"/>
      <c r="B1023" s="5"/>
      <c r="C1023" s="63"/>
      <c r="D1023" s="8" t="s">
        <v>442</v>
      </c>
      <c r="E1023" s="2"/>
      <c r="F1023" s="2"/>
    </row>
    <row r="1024" spans="1:8">
      <c r="A1024" s="45"/>
      <c r="B1024" s="5"/>
      <c r="C1024" s="61"/>
      <c r="D1024" s="8" t="s">
        <v>450</v>
      </c>
      <c r="E1024" s="2"/>
      <c r="F1024" s="2"/>
    </row>
    <row r="1025" spans="1:8">
      <c r="A1025" s="45"/>
      <c r="B1025" s="5"/>
      <c r="C1025" s="61"/>
      <c r="D1025" s="79" t="s">
        <v>433</v>
      </c>
      <c r="E1025" s="2"/>
      <c r="F1025" s="2"/>
    </row>
    <row r="1026" spans="1:8">
      <c r="B1026" s="3"/>
      <c r="C1026" s="3"/>
      <c r="D1026" s="59" t="s">
        <v>444</v>
      </c>
      <c r="E1026" s="3"/>
      <c r="F1026" s="3"/>
    </row>
    <row r="1027" spans="1:8">
      <c r="B1027" s="3"/>
      <c r="C1027" s="3"/>
      <c r="D1027" s="59" t="s">
        <v>445</v>
      </c>
      <c r="E1027" s="3"/>
      <c r="F1027" s="3"/>
    </row>
    <row r="1028" spans="1:8">
      <c r="B1028" s="3"/>
      <c r="C1028" s="3"/>
      <c r="D1028" s="59" t="s">
        <v>281</v>
      </c>
      <c r="E1028" s="3"/>
      <c r="F1028" s="3"/>
    </row>
    <row r="1029" spans="1:8" ht="25.5">
      <c r="B1029" s="3"/>
      <c r="C1029" s="3"/>
      <c r="D1029" s="59" t="s">
        <v>446</v>
      </c>
      <c r="E1029" s="3"/>
      <c r="F1029" s="3"/>
    </row>
    <row r="1030" spans="1:8" ht="38.25">
      <c r="B1030" s="3"/>
      <c r="C1030" s="3"/>
      <c r="D1030" s="59" t="s">
        <v>447</v>
      </c>
      <c r="E1030" s="3"/>
      <c r="F1030" s="3"/>
    </row>
    <row r="1031" spans="1:8" ht="51">
      <c r="B1031" s="3"/>
      <c r="C1031" s="3"/>
      <c r="D1031" s="59" t="s">
        <v>448</v>
      </c>
      <c r="E1031" s="3"/>
      <c r="F1031" s="3"/>
    </row>
    <row r="1032" spans="1:8" ht="63.75">
      <c r="B1032" s="3"/>
      <c r="C1032" s="3"/>
      <c r="D1032" s="59" t="s">
        <v>449</v>
      </c>
      <c r="E1032" s="3"/>
      <c r="F1032" s="3"/>
    </row>
    <row r="1033" spans="1:8">
      <c r="B1033" s="3"/>
      <c r="C1033" s="3"/>
      <c r="D1033" s="59"/>
      <c r="E1033" s="3"/>
      <c r="F1033" s="3"/>
    </row>
    <row r="1034" spans="1:8">
      <c r="B1034" s="3"/>
      <c r="C1034" s="61" t="s">
        <v>69</v>
      </c>
      <c r="D1034" s="24" t="s">
        <v>60</v>
      </c>
      <c r="E1034" s="63" t="s">
        <v>441</v>
      </c>
      <c r="F1034" s="63">
        <v>1</v>
      </c>
      <c r="G1034" s="78"/>
      <c r="H1034" s="73">
        <f>F1034*G1034</f>
        <v>0</v>
      </c>
    </row>
    <row r="1035" spans="1:8">
      <c r="B1035" s="3"/>
      <c r="C1035" s="3"/>
      <c r="D1035" s="59" t="s">
        <v>28</v>
      </c>
      <c r="E1035" s="2"/>
      <c r="F1035" s="2"/>
    </row>
    <row r="1036" spans="1:8">
      <c r="A1036" s="45"/>
      <c r="B1036" s="5"/>
      <c r="C1036" s="63"/>
      <c r="D1036" s="8" t="s">
        <v>452</v>
      </c>
      <c r="E1036" s="2"/>
      <c r="F1036" s="2"/>
    </row>
    <row r="1037" spans="1:8" ht="12.75" customHeight="1">
      <c r="A1037" s="45"/>
      <c r="B1037" s="5"/>
      <c r="C1037" s="61"/>
      <c r="D1037" s="8" t="s">
        <v>453</v>
      </c>
      <c r="E1037" s="2"/>
      <c r="F1037" s="2"/>
    </row>
    <row r="1038" spans="1:8" ht="25.5">
      <c r="B1038" s="3"/>
      <c r="C1038" s="3"/>
      <c r="D1038" s="59" t="s">
        <v>454</v>
      </c>
      <c r="E1038" s="2"/>
      <c r="F1038" s="2"/>
    </row>
    <row r="1039" spans="1:8">
      <c r="B1039" s="3"/>
      <c r="C1039" s="3"/>
      <c r="D1039" s="59" t="s">
        <v>455</v>
      </c>
      <c r="E1039" s="2"/>
      <c r="F1039" s="2"/>
    </row>
    <row r="1040" spans="1:8">
      <c r="B1040" s="3"/>
      <c r="C1040" s="3"/>
      <c r="D1040" s="59" t="s">
        <v>456</v>
      </c>
      <c r="E1040" s="2"/>
      <c r="F1040" s="2"/>
    </row>
    <row r="1041" spans="1:8" ht="25.5" customHeight="1">
      <c r="B1041" s="3"/>
      <c r="C1041" s="3"/>
      <c r="D1041" s="59" t="s">
        <v>457</v>
      </c>
      <c r="E1041" s="2"/>
      <c r="F1041" s="2"/>
    </row>
    <row r="1042" spans="1:8" ht="63.75">
      <c r="B1042" s="3"/>
      <c r="C1042" s="3"/>
      <c r="D1042" s="59" t="s">
        <v>282</v>
      </c>
      <c r="E1042" s="2"/>
      <c r="F1042" s="2"/>
    </row>
    <row r="1043" spans="1:8" ht="140.25">
      <c r="B1043" s="3"/>
      <c r="C1043" s="3"/>
      <c r="D1043" s="59" t="s">
        <v>841</v>
      </c>
      <c r="E1043" s="2"/>
      <c r="F1043" s="2"/>
    </row>
    <row r="1044" spans="1:8">
      <c r="B1044" s="3"/>
      <c r="C1044" s="3"/>
      <c r="D1044" s="8"/>
      <c r="E1044" s="2"/>
      <c r="F1044" s="2"/>
    </row>
    <row r="1045" spans="1:8">
      <c r="B1045" s="5" t="s">
        <v>183</v>
      </c>
      <c r="C1045" s="61" t="s">
        <v>70</v>
      </c>
      <c r="D1045" s="76" t="s">
        <v>462</v>
      </c>
      <c r="E1045" s="63" t="s">
        <v>0</v>
      </c>
      <c r="F1045" s="63">
        <v>1</v>
      </c>
      <c r="G1045" s="78"/>
      <c r="H1045" s="73">
        <f>F1045*G1045</f>
        <v>0</v>
      </c>
    </row>
    <row r="1046" spans="1:8">
      <c r="B1046" s="3"/>
      <c r="C1046" s="3"/>
      <c r="D1046" s="59" t="s">
        <v>28</v>
      </c>
      <c r="E1046" s="55"/>
      <c r="F1046" s="55"/>
      <c r="G1046" s="55"/>
      <c r="H1046" s="55"/>
    </row>
    <row r="1047" spans="1:8">
      <c r="A1047" s="45"/>
      <c r="B1047" s="3"/>
      <c r="C1047" s="3"/>
      <c r="D1047" s="8" t="s">
        <v>384</v>
      </c>
      <c r="E1047" s="55"/>
      <c r="F1047" s="55"/>
      <c r="G1047" s="55"/>
      <c r="H1047" s="55"/>
    </row>
    <row r="1048" spans="1:8">
      <c r="A1048" s="45"/>
      <c r="B1048" s="3"/>
      <c r="C1048" s="3"/>
      <c r="D1048" s="79" t="s">
        <v>433</v>
      </c>
      <c r="E1048" s="55"/>
      <c r="F1048" s="55"/>
      <c r="G1048" s="55"/>
      <c r="H1048" s="55"/>
    </row>
    <row r="1049" spans="1:8">
      <c r="B1049" s="3"/>
      <c r="C1049" s="3"/>
      <c r="D1049" s="55" t="s">
        <v>283</v>
      </c>
      <c r="E1049" s="55"/>
      <c r="F1049" s="55"/>
      <c r="G1049" s="55"/>
      <c r="H1049" s="55"/>
    </row>
    <row r="1050" spans="1:8">
      <c r="B1050" s="3"/>
      <c r="C1050" s="3"/>
      <c r="D1050" s="55" t="s">
        <v>458</v>
      </c>
      <c r="E1050" s="55"/>
      <c r="F1050" s="55"/>
      <c r="G1050" s="55"/>
      <c r="H1050" s="55"/>
    </row>
    <row r="1051" spans="1:8">
      <c r="B1051" s="3"/>
      <c r="C1051" s="3"/>
      <c r="D1051" s="55" t="s">
        <v>281</v>
      </c>
      <c r="E1051" s="55"/>
      <c r="F1051" s="55"/>
      <c r="G1051" s="55"/>
      <c r="H1051" s="55"/>
    </row>
    <row r="1052" spans="1:8">
      <c r="B1052" s="3"/>
      <c r="C1052" s="3"/>
      <c r="D1052" s="55" t="s">
        <v>459</v>
      </c>
      <c r="E1052" s="55"/>
      <c r="F1052" s="55"/>
      <c r="G1052" s="55"/>
      <c r="H1052" s="55"/>
    </row>
    <row r="1053" spans="1:8">
      <c r="B1053" s="3"/>
      <c r="C1053" s="3"/>
      <c r="D1053" s="55" t="s">
        <v>460</v>
      </c>
      <c r="E1053" s="55"/>
      <c r="F1053" s="55"/>
      <c r="G1053" s="55"/>
      <c r="H1053" s="55"/>
    </row>
    <row r="1054" spans="1:8">
      <c r="B1054" s="3"/>
      <c r="C1054" s="3"/>
      <c r="D1054" s="55" t="s">
        <v>461</v>
      </c>
      <c r="E1054" s="55"/>
      <c r="F1054" s="55"/>
      <c r="G1054" s="55"/>
      <c r="H1054" s="55"/>
    </row>
    <row r="1055" spans="1:8" ht="76.5">
      <c r="B1055" s="3"/>
      <c r="C1055" s="3"/>
      <c r="D1055" s="87" t="s">
        <v>463</v>
      </c>
      <c r="E1055" s="55"/>
      <c r="F1055" s="55"/>
      <c r="G1055" s="55"/>
      <c r="H1055" s="55"/>
    </row>
    <row r="1056" spans="1:8" ht="25.5">
      <c r="B1056" s="3"/>
      <c r="C1056" s="3"/>
      <c r="D1056" s="97" t="s">
        <v>464</v>
      </c>
      <c r="E1056" s="55"/>
      <c r="F1056" s="55"/>
      <c r="G1056" s="55"/>
      <c r="H1056" s="55"/>
    </row>
    <row r="1057" spans="1:8">
      <c r="B1057" s="3"/>
      <c r="C1057" s="3"/>
      <c r="D1057" s="83"/>
      <c r="E1057" s="55"/>
      <c r="F1057" s="55"/>
      <c r="G1057" s="55"/>
      <c r="H1057" s="55"/>
    </row>
    <row r="1058" spans="1:8">
      <c r="B1058" s="9" t="s">
        <v>184</v>
      </c>
      <c r="C1058" s="61" t="s">
        <v>71</v>
      </c>
      <c r="D1058" s="76" t="s">
        <v>465</v>
      </c>
      <c r="E1058" s="63" t="s">
        <v>0</v>
      </c>
      <c r="F1058" s="63">
        <v>1</v>
      </c>
      <c r="G1058" s="78"/>
      <c r="H1058" s="73">
        <f>F1058*G1058</f>
        <v>0</v>
      </c>
    </row>
    <row r="1059" spans="1:8">
      <c r="B1059" s="3"/>
      <c r="C1059" s="3"/>
      <c r="D1059" s="59" t="s">
        <v>28</v>
      </c>
      <c r="E1059" s="3"/>
      <c r="F1059" s="3"/>
    </row>
    <row r="1060" spans="1:8">
      <c r="A1060" s="45"/>
      <c r="B1060" s="3"/>
      <c r="C1060" s="3"/>
      <c r="D1060" s="8" t="s">
        <v>384</v>
      </c>
      <c r="E1060" s="3"/>
      <c r="F1060" s="3"/>
    </row>
    <row r="1061" spans="1:8">
      <c r="A1061" s="45"/>
      <c r="B1061" s="3"/>
      <c r="C1061" s="3"/>
      <c r="D1061" s="8" t="s">
        <v>466</v>
      </c>
      <c r="E1061" s="3"/>
      <c r="F1061" s="3"/>
    </row>
    <row r="1062" spans="1:8">
      <c r="A1062" s="45"/>
      <c r="B1062" s="3"/>
      <c r="C1062" s="3"/>
      <c r="D1062" s="79" t="s">
        <v>433</v>
      </c>
      <c r="E1062" s="3"/>
      <c r="F1062" s="3"/>
    </row>
    <row r="1063" spans="1:8">
      <c r="B1063" s="3"/>
      <c r="C1063" s="3"/>
      <c r="D1063" s="59" t="s">
        <v>467</v>
      </c>
      <c r="E1063" s="3"/>
      <c r="F1063" s="3"/>
    </row>
    <row r="1064" spans="1:8">
      <c r="B1064" s="3"/>
      <c r="C1064" s="3"/>
      <c r="D1064" s="59" t="s">
        <v>468</v>
      </c>
      <c r="E1064" s="3"/>
      <c r="F1064" s="3"/>
    </row>
    <row r="1065" spans="1:8">
      <c r="B1065" s="3"/>
      <c r="C1065" s="3"/>
      <c r="D1065" s="59" t="s">
        <v>281</v>
      </c>
      <c r="E1065" s="3"/>
      <c r="F1065" s="3"/>
    </row>
    <row r="1066" spans="1:8">
      <c r="B1066" s="3"/>
      <c r="C1066" s="3"/>
      <c r="D1066" s="55" t="s">
        <v>459</v>
      </c>
      <c r="E1066" s="3"/>
      <c r="F1066" s="3"/>
    </row>
    <row r="1067" spans="1:8">
      <c r="B1067" s="3"/>
      <c r="C1067" s="3"/>
      <c r="D1067" s="59" t="s">
        <v>469</v>
      </c>
      <c r="E1067" s="3"/>
      <c r="F1067" s="3"/>
    </row>
    <row r="1068" spans="1:8" ht="25.5">
      <c r="B1068" s="3"/>
      <c r="C1068" s="3"/>
      <c r="D1068" s="97" t="s">
        <v>470</v>
      </c>
      <c r="E1068" s="3"/>
      <c r="F1068" s="3"/>
    </row>
    <row r="1069" spans="1:8">
      <c r="B1069" s="3"/>
      <c r="C1069" s="3"/>
      <c r="E1069" s="3"/>
      <c r="F1069" s="3"/>
    </row>
    <row r="1070" spans="1:8">
      <c r="B1070" s="3"/>
      <c r="C1070" s="61" t="s">
        <v>72</v>
      </c>
      <c r="D1070" s="24" t="s">
        <v>51</v>
      </c>
      <c r="E1070" s="63" t="s">
        <v>0</v>
      </c>
      <c r="F1070" s="63">
        <v>1</v>
      </c>
      <c r="G1070" s="78"/>
      <c r="H1070" s="73">
        <f>F1070*G1070</f>
        <v>0</v>
      </c>
    </row>
    <row r="1071" spans="1:8">
      <c r="B1071" s="3"/>
      <c r="C1071" s="3"/>
      <c r="D1071" s="59" t="s">
        <v>28</v>
      </c>
      <c r="E1071" s="2"/>
      <c r="F1071" s="2"/>
    </row>
    <row r="1072" spans="1:8">
      <c r="B1072" s="3"/>
      <c r="C1072" s="3"/>
      <c r="D1072" s="59" t="s">
        <v>285</v>
      </c>
      <c r="E1072" s="2"/>
      <c r="F1072" s="2"/>
    </row>
    <row r="1073" spans="1:8">
      <c r="B1073" s="3"/>
      <c r="C1073" s="3"/>
      <c r="D1073" s="59" t="s">
        <v>284</v>
      </c>
      <c r="E1073" s="2"/>
      <c r="F1073" s="2"/>
    </row>
    <row r="1074" spans="1:8">
      <c r="B1074" s="3"/>
      <c r="C1074" s="3"/>
      <c r="D1074" s="59" t="s">
        <v>281</v>
      </c>
      <c r="E1074" s="2"/>
      <c r="F1074" s="2"/>
    </row>
    <row r="1075" spans="1:8" ht="25.5">
      <c r="B1075" s="3"/>
      <c r="C1075" s="3"/>
      <c r="D1075" s="59" t="s">
        <v>471</v>
      </c>
      <c r="E1075" s="2"/>
      <c r="F1075" s="2"/>
    </row>
    <row r="1076" spans="1:8">
      <c r="B1076" s="3"/>
      <c r="C1076" s="3"/>
      <c r="D1076" s="59" t="s">
        <v>472</v>
      </c>
      <c r="E1076" s="2"/>
      <c r="F1076" s="2"/>
    </row>
    <row r="1077" spans="1:8">
      <c r="B1077" s="3"/>
      <c r="C1077" s="3"/>
      <c r="D1077" s="59"/>
      <c r="E1077" s="2"/>
      <c r="F1077" s="2"/>
    </row>
    <row r="1078" spans="1:8">
      <c r="B1078" s="5" t="s">
        <v>186</v>
      </c>
      <c r="C1078" s="61" t="s">
        <v>73</v>
      </c>
      <c r="D1078" s="24" t="s">
        <v>473</v>
      </c>
      <c r="E1078" s="63" t="s">
        <v>0</v>
      </c>
      <c r="F1078" s="63">
        <v>1</v>
      </c>
      <c r="G1078" s="65"/>
      <c r="H1078" s="73">
        <f>F1078*G1078</f>
        <v>0</v>
      </c>
    </row>
    <row r="1079" spans="1:8">
      <c r="B1079" s="5"/>
      <c r="C1079" s="55"/>
      <c r="D1079" s="59" t="s">
        <v>28</v>
      </c>
      <c r="E1079" s="2"/>
      <c r="F1079" s="2"/>
    </row>
    <row r="1080" spans="1:8">
      <c r="A1080" s="45"/>
      <c r="B1080" s="5"/>
      <c r="C1080" s="55"/>
      <c r="D1080" s="8" t="s">
        <v>384</v>
      </c>
      <c r="E1080" s="2"/>
      <c r="F1080" s="2"/>
    </row>
    <row r="1081" spans="1:8">
      <c r="A1081" s="45"/>
      <c r="B1081" s="5"/>
      <c r="C1081" s="61"/>
      <c r="D1081" s="79" t="s">
        <v>433</v>
      </c>
      <c r="E1081" s="2"/>
      <c r="F1081" s="2"/>
    </row>
    <row r="1082" spans="1:8" ht="12.75" customHeight="1">
      <c r="B1082" s="5"/>
      <c r="C1082" s="61"/>
      <c r="D1082" s="59" t="s">
        <v>474</v>
      </c>
      <c r="E1082" s="2"/>
      <c r="F1082" s="2"/>
    </row>
    <row r="1083" spans="1:8">
      <c r="B1083" s="5"/>
      <c r="C1083" s="61"/>
      <c r="D1083" s="59" t="s">
        <v>286</v>
      </c>
      <c r="E1083" s="2"/>
      <c r="F1083" s="2"/>
    </row>
    <row r="1084" spans="1:8">
      <c r="B1084" s="5"/>
      <c r="C1084" s="61"/>
      <c r="D1084" s="59" t="s">
        <v>475</v>
      </c>
      <c r="E1084" s="2"/>
      <c r="F1084" s="2"/>
    </row>
    <row r="1085" spans="1:8" ht="122.25" customHeight="1">
      <c r="B1085" s="5"/>
      <c r="C1085" s="61"/>
      <c r="D1085" s="59" t="s">
        <v>476</v>
      </c>
      <c r="E1085" s="2"/>
      <c r="F1085" s="2"/>
    </row>
    <row r="1086" spans="1:8">
      <c r="B1086" s="5"/>
      <c r="C1086" s="61"/>
      <c r="D1086" s="59" t="s">
        <v>477</v>
      </c>
      <c r="E1086" s="2"/>
      <c r="F1086" s="2"/>
    </row>
    <row r="1087" spans="1:8">
      <c r="B1087" s="5"/>
      <c r="C1087" s="61"/>
      <c r="D1087" s="8"/>
      <c r="E1087" s="2"/>
      <c r="F1087" s="2"/>
    </row>
    <row r="1088" spans="1:8">
      <c r="B1088" s="5" t="s">
        <v>187</v>
      </c>
      <c r="C1088" s="61" t="s">
        <v>74</v>
      </c>
      <c r="D1088" s="86" t="s">
        <v>478</v>
      </c>
      <c r="E1088" s="2" t="s">
        <v>0</v>
      </c>
      <c r="F1088" s="2">
        <v>1</v>
      </c>
      <c r="G1088" s="57" t="s">
        <v>303</v>
      </c>
      <c r="H1088" s="66">
        <v>0</v>
      </c>
    </row>
    <row r="1089" spans="1:8">
      <c r="B1089" s="5"/>
      <c r="C1089" s="61"/>
      <c r="D1089" s="8" t="s">
        <v>400</v>
      </c>
      <c r="E1089" s="2"/>
      <c r="F1089" s="2"/>
    </row>
    <row r="1090" spans="1:8">
      <c r="B1090" s="5"/>
      <c r="C1090" s="61"/>
      <c r="D1090" s="8" t="s">
        <v>479</v>
      </c>
      <c r="E1090" s="2"/>
      <c r="F1090" s="2"/>
    </row>
    <row r="1091" spans="1:8">
      <c r="B1091" s="5"/>
      <c r="C1091" s="61"/>
      <c r="D1091" s="8" t="s">
        <v>480</v>
      </c>
      <c r="E1091" s="2"/>
      <c r="F1091" s="2"/>
    </row>
    <row r="1092" spans="1:8">
      <c r="B1092" s="5"/>
      <c r="C1092" s="61"/>
      <c r="D1092" s="8" t="s">
        <v>481</v>
      </c>
      <c r="E1092" s="2"/>
      <c r="F1092" s="2"/>
    </row>
    <row r="1093" spans="1:8">
      <c r="B1093" s="5"/>
      <c r="C1093" s="61"/>
      <c r="D1093" s="8" t="s">
        <v>188</v>
      </c>
      <c r="E1093" s="2"/>
      <c r="F1093" s="2"/>
    </row>
    <row r="1094" spans="1:8">
      <c r="B1094" s="5"/>
      <c r="C1094" s="61"/>
      <c r="D1094" s="8"/>
      <c r="E1094" s="2"/>
      <c r="F1094" s="2"/>
    </row>
    <row r="1095" spans="1:8">
      <c r="B1095" s="5" t="s">
        <v>189</v>
      </c>
      <c r="C1095" s="61" t="s">
        <v>225</v>
      </c>
      <c r="D1095" s="6" t="s">
        <v>52</v>
      </c>
      <c r="E1095" s="2" t="s">
        <v>0</v>
      </c>
      <c r="F1095" s="2">
        <v>1</v>
      </c>
      <c r="G1095" s="57" t="s">
        <v>303</v>
      </c>
      <c r="H1095" s="66">
        <v>0</v>
      </c>
    </row>
    <row r="1096" spans="1:8">
      <c r="B1096" s="5"/>
      <c r="C1096" s="3"/>
      <c r="D1096" s="8" t="s">
        <v>400</v>
      </c>
      <c r="E1096" s="9"/>
      <c r="F1096" s="2"/>
      <c r="G1096" s="2"/>
      <c r="H1096" s="66"/>
    </row>
    <row r="1097" spans="1:8">
      <c r="B1097" s="5"/>
      <c r="C1097" s="3"/>
      <c r="D1097" s="8" t="s">
        <v>482</v>
      </c>
      <c r="E1097" s="9"/>
      <c r="F1097" s="2"/>
      <c r="G1097" s="2"/>
      <c r="H1097" s="66"/>
    </row>
    <row r="1098" spans="1:8">
      <c r="B1098" s="5"/>
      <c r="C1098" s="3"/>
      <c r="D1098" s="8" t="s">
        <v>483</v>
      </c>
      <c r="E1098" s="9"/>
      <c r="F1098" s="2"/>
      <c r="G1098" s="2"/>
      <c r="H1098" s="66"/>
    </row>
    <row r="1099" spans="1:8">
      <c r="B1099" s="5"/>
      <c r="C1099" s="3"/>
      <c r="D1099" s="8" t="s">
        <v>190</v>
      </c>
      <c r="E1099" s="9"/>
      <c r="F1099" s="2"/>
      <c r="G1099" s="2"/>
      <c r="H1099" s="66"/>
    </row>
    <row r="1100" spans="1:8">
      <c r="B1100" s="5"/>
      <c r="C1100" s="61"/>
      <c r="D1100" s="8"/>
      <c r="E1100" s="2"/>
      <c r="F1100" s="2"/>
    </row>
    <row r="1101" spans="1:8">
      <c r="B1101" s="5" t="s">
        <v>191</v>
      </c>
      <c r="C1101" s="61" t="s">
        <v>226</v>
      </c>
      <c r="D1101" s="24" t="s">
        <v>61</v>
      </c>
      <c r="E1101" s="63" t="s">
        <v>0</v>
      </c>
      <c r="F1101" s="63">
        <v>2</v>
      </c>
      <c r="G1101" s="65"/>
      <c r="H1101" s="73">
        <f>F1101*G1101</f>
        <v>0</v>
      </c>
    </row>
    <row r="1102" spans="1:8">
      <c r="B1102" s="5"/>
      <c r="C1102" s="5"/>
      <c r="D1102" s="59" t="s">
        <v>28</v>
      </c>
      <c r="E1102" s="2"/>
      <c r="F1102" s="2"/>
    </row>
    <row r="1103" spans="1:8">
      <c r="A1103" s="45"/>
      <c r="B1103" s="5"/>
      <c r="C1103" s="5"/>
      <c r="D1103" s="8" t="s">
        <v>384</v>
      </c>
      <c r="E1103" s="2"/>
      <c r="F1103" s="2"/>
    </row>
    <row r="1104" spans="1:8">
      <c r="A1104" s="45"/>
      <c r="B1104" s="5"/>
      <c r="C1104" s="5"/>
      <c r="D1104" s="8" t="s">
        <v>192</v>
      </c>
      <c r="E1104" s="2"/>
      <c r="F1104" s="2"/>
    </row>
    <row r="1105" spans="2:8" ht="25.5">
      <c r="B1105" s="5"/>
      <c r="C1105" s="5"/>
      <c r="D1105" s="59" t="s">
        <v>484</v>
      </c>
      <c r="E1105" s="2"/>
      <c r="F1105" s="2"/>
    </row>
    <row r="1106" spans="2:8">
      <c r="B1106" s="5"/>
      <c r="C1106" s="5"/>
      <c r="D1106" s="59" t="s">
        <v>485</v>
      </c>
      <c r="E1106" s="2"/>
      <c r="F1106" s="2"/>
    </row>
    <row r="1107" spans="2:8">
      <c r="B1107" s="5"/>
      <c r="C1107" s="5"/>
      <c r="D1107" s="59" t="s">
        <v>279</v>
      </c>
      <c r="E1107" s="2"/>
      <c r="F1107" s="2"/>
    </row>
    <row r="1108" spans="2:8">
      <c r="B1108" s="5"/>
      <c r="C1108" s="5"/>
      <c r="D1108" s="59" t="s">
        <v>287</v>
      </c>
      <c r="E1108" s="2"/>
      <c r="F1108" s="2"/>
    </row>
    <row r="1109" spans="2:8">
      <c r="B1109" s="5"/>
      <c r="C1109" s="5"/>
      <c r="D1109" s="59" t="s">
        <v>489</v>
      </c>
      <c r="E1109" s="2"/>
      <c r="F1109" s="2"/>
    </row>
    <row r="1110" spans="2:8">
      <c r="B1110" s="5"/>
      <c r="C1110" s="61"/>
      <c r="D1110" s="8"/>
      <c r="E1110" s="2"/>
      <c r="F1110" s="2"/>
    </row>
    <row r="1111" spans="2:8">
      <c r="B1111" s="5" t="s">
        <v>193</v>
      </c>
      <c r="C1111" s="61" t="s">
        <v>227</v>
      </c>
      <c r="D1111" s="6" t="s">
        <v>161</v>
      </c>
      <c r="E1111" s="2" t="s">
        <v>0</v>
      </c>
      <c r="F1111" s="2">
        <v>1</v>
      </c>
      <c r="G1111" s="57" t="s">
        <v>303</v>
      </c>
      <c r="H1111" s="66">
        <v>0</v>
      </c>
    </row>
    <row r="1112" spans="2:8">
      <c r="B1112" s="5"/>
      <c r="D1112" s="8" t="s">
        <v>400</v>
      </c>
      <c r="E1112" s="2"/>
      <c r="F1112" s="2"/>
      <c r="H1112" s="16"/>
    </row>
    <row r="1113" spans="2:8">
      <c r="B1113" s="5"/>
      <c r="C1113" s="5"/>
      <c r="D1113" s="8" t="s">
        <v>486</v>
      </c>
      <c r="E1113" s="2"/>
      <c r="F1113" s="2"/>
      <c r="H1113" s="16"/>
    </row>
    <row r="1114" spans="2:8">
      <c r="B1114" s="5"/>
      <c r="C1114" s="5"/>
      <c r="D1114" s="8" t="s">
        <v>487</v>
      </c>
      <c r="E1114" s="2"/>
      <c r="F1114" s="2"/>
      <c r="H1114" s="16"/>
    </row>
    <row r="1115" spans="2:8">
      <c r="B1115" s="5"/>
      <c r="C1115" s="5"/>
      <c r="D1115" s="8" t="s">
        <v>488</v>
      </c>
      <c r="E1115" s="2"/>
      <c r="F1115" s="2"/>
      <c r="H1115" s="16"/>
    </row>
    <row r="1116" spans="2:8">
      <c r="B1116" s="5"/>
      <c r="D1116" s="8" t="s">
        <v>162</v>
      </c>
      <c r="E1116" s="2"/>
      <c r="F1116" s="2"/>
      <c r="H1116" s="16"/>
    </row>
    <row r="1117" spans="2:8">
      <c r="B1117" s="5"/>
      <c r="C1117" s="5"/>
      <c r="D1117" s="8" t="s">
        <v>490</v>
      </c>
      <c r="E1117" s="2"/>
      <c r="F1117" s="2"/>
    </row>
    <row r="1118" spans="2:8">
      <c r="B1118" s="5"/>
      <c r="C1118" s="61"/>
      <c r="D1118" s="8"/>
      <c r="E1118" s="2"/>
      <c r="F1118" s="2"/>
    </row>
    <row r="1119" spans="2:8">
      <c r="B1119" s="5"/>
      <c r="C1119" s="61" t="s">
        <v>228</v>
      </c>
      <c r="D1119" s="24" t="s">
        <v>11</v>
      </c>
      <c r="E1119" s="63" t="s">
        <v>1</v>
      </c>
      <c r="F1119" s="63">
        <v>1</v>
      </c>
      <c r="G1119" s="72"/>
      <c r="H1119" s="73">
        <f>F1119*G1119</f>
        <v>0</v>
      </c>
    </row>
    <row r="1120" spans="2:8">
      <c r="B1120" s="5"/>
      <c r="C1120" s="61"/>
      <c r="D1120" s="59" t="s">
        <v>28</v>
      </c>
      <c r="E1120" s="75"/>
      <c r="F1120" s="75"/>
      <c r="G1120" s="55"/>
      <c r="H1120" s="55"/>
    </row>
    <row r="1121" spans="1:8">
      <c r="B1121" s="5"/>
      <c r="C1121" s="61"/>
      <c r="D1121" s="59" t="s">
        <v>376</v>
      </c>
      <c r="E1121" s="75"/>
      <c r="F1121" s="75"/>
      <c r="G1121" s="55"/>
      <c r="H1121" s="55"/>
    </row>
    <row r="1122" spans="1:8" ht="25.5">
      <c r="B1122" s="5"/>
      <c r="C1122" s="61"/>
      <c r="D1122" s="59" t="s">
        <v>15</v>
      </c>
      <c r="E1122" s="75"/>
      <c r="F1122" s="75"/>
      <c r="G1122" s="55"/>
      <c r="H1122" s="55"/>
    </row>
    <row r="1123" spans="1:8">
      <c r="B1123" s="5"/>
      <c r="C1123" s="61"/>
      <c r="D1123" s="59"/>
      <c r="E1123" s="2"/>
      <c r="F1123" s="2"/>
    </row>
    <row r="1124" spans="1:8">
      <c r="B1124" s="5"/>
      <c r="C1124" s="61" t="s">
        <v>299</v>
      </c>
      <c r="D1124" s="24" t="s">
        <v>298</v>
      </c>
      <c r="E1124" s="63" t="s">
        <v>1</v>
      </c>
      <c r="F1124" s="63">
        <v>1</v>
      </c>
      <c r="G1124" s="72"/>
      <c r="H1124" s="73">
        <f>F1124*G1124</f>
        <v>0</v>
      </c>
    </row>
    <row r="1125" spans="1:8" ht="54.75" customHeight="1">
      <c r="B1125" s="5"/>
      <c r="C1125" s="61"/>
      <c r="D1125" s="89" t="s">
        <v>491</v>
      </c>
      <c r="E1125" s="2"/>
      <c r="F1125" s="2"/>
    </row>
    <row r="1126" spans="1:8" ht="51">
      <c r="B1126" s="5"/>
      <c r="C1126" s="61"/>
      <c r="D1126" s="89" t="s">
        <v>492</v>
      </c>
      <c r="E1126" s="2"/>
      <c r="F1126" s="2"/>
    </row>
    <row r="1127" spans="1:8" ht="13.5" thickBot="1">
      <c r="B1127" s="5"/>
      <c r="C1127" s="61"/>
      <c r="D1127" s="8"/>
      <c r="E1127" s="2"/>
      <c r="F1127" s="2"/>
    </row>
    <row r="1128" spans="1:8" ht="29.25" customHeight="1" thickBot="1">
      <c r="B1128" s="19" t="str">
        <f>B882</f>
        <v>PS 204</v>
      </c>
      <c r="C1128" s="20"/>
      <c r="D1128" s="81" t="str">
        <f>CONCATENATE(D882," - celkem v CZK *)")</f>
        <v>Kalové hospodářství - celkem v CZK *)</v>
      </c>
      <c r="E1128" s="20"/>
      <c r="F1128" s="21"/>
      <c r="G1128" s="22"/>
      <c r="H1128" s="18">
        <f>SUM(H883:H1127)</f>
        <v>0</v>
      </c>
    </row>
    <row r="1129" spans="1:8" ht="18.75">
      <c r="B1129" s="29"/>
      <c r="C1129" s="29"/>
      <c r="D1129" s="70" t="s">
        <v>10</v>
      </c>
      <c r="E1129" s="29"/>
      <c r="F1129" s="30"/>
      <c r="G1129" s="30"/>
      <c r="H1129" s="31"/>
    </row>
    <row r="1130" spans="1:8" s="7" customFormat="1">
      <c r="A1130" s="1"/>
      <c r="B1130" s="5"/>
      <c r="C1130" s="5"/>
      <c r="D1130" s="60"/>
      <c r="E1130" s="2"/>
      <c r="F1130" s="2"/>
    </row>
  </sheetData>
  <phoneticPr fontId="14" type="noConversion"/>
  <printOptions horizontalCentered="1" gridLines="1"/>
  <pageMargins left="0.23622047244094491" right="0.23622047244094491" top="0.74803149606299213" bottom="0.74803149606299213" header="0.31496062992125984" footer="0.31496062992125984"/>
  <pageSetup paperSize="9" scale="85" fitToHeight="0" orientation="portrait" r:id="rId1"/>
  <headerFooter alignWithMargins="0">
    <oddHeader>&amp;L&amp;8 Luka nad Jihlavou, rozšíření ČOV a odkanalizování místní části Otín&amp;R&amp;8 Městys Luka nad Jihlavou</oddHeader>
    <oddFooter>&amp;L&amp;8 Vypracoval: DUIS s.r.o.&amp;C&amp;8 &amp;A&amp;R&amp;8 20. ledna 2025
&amp;P/&amp;N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5</vt:i4>
      </vt:variant>
    </vt:vector>
  </HeadingPairs>
  <TitlesOfParts>
    <vt:vector size="8" baseType="lpstr">
      <vt:lpstr>Souhrnná tabulka</vt:lpstr>
      <vt:lpstr>VRN-strojní část</vt:lpstr>
      <vt:lpstr>Seznam strojů a zařízení-NOVÝ</vt:lpstr>
      <vt:lpstr>'Seznam strojů a zařízení-NOVÝ'!Názvy_tisku</vt:lpstr>
      <vt:lpstr>'Souhrnná tabulka'!Názvy_tisku</vt:lpstr>
      <vt:lpstr>'Seznam strojů a zařízení-NOVÝ'!Oblast_tisku</vt:lpstr>
      <vt:lpstr>'Souhrnná tabulka'!Oblast_tisku</vt:lpstr>
      <vt:lpstr>'VRN-strojní část'!Oblast_tisku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Ing.Antonín Vach</dc:creator>
  <cp:lastModifiedBy>Antonín Vach</cp:lastModifiedBy>
  <cp:lastPrinted>2025-01-16T09:03:25Z</cp:lastPrinted>
  <dcterms:created xsi:type="dcterms:W3CDTF">1999-02-10T15:18:53Z</dcterms:created>
  <dcterms:modified xsi:type="dcterms:W3CDTF">2025-01-16T09:03:36Z</dcterms:modified>
</cp:coreProperties>
</file>